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11060" yWindow="1680" windowWidth="28460" windowHeight="24660" activeTab="4"/>
  </bookViews>
  <sheets>
    <sheet name="APTOS" sheetId="9" r:id="rId1"/>
    <sheet name="KITINETES" sheetId="6" r:id="rId2"/>
    <sheet name="2." sheetId="2" state="hidden" r:id="rId3"/>
    <sheet name="Plan1" sheetId="5" state="hidden" r:id="rId4"/>
    <sheet name="CORPORATIVO" sheetId="10" r:id="rId5"/>
  </sheets>
  <definedNames>
    <definedName name="desempenho" localSheetId="0">#REF!</definedName>
    <definedName name="desempenho" localSheetId="4">#REF!</definedName>
    <definedName name="desempenho" localSheetId="1">#REF!</definedName>
    <definedName name="desempenho">#REF!</definedName>
    <definedName name="_xlnm.Print_Area" localSheetId="0">APTOS!$A$1:$L$67</definedName>
    <definedName name="_xlnm.Print_Area" localSheetId="4">CORPORATIVO!$A$1:$L$66</definedName>
    <definedName name="_xlnm.Print_Area" localSheetId="1">KITINETES!$A$1:$L$68</definedName>
  </definedNames>
  <calcPr calcId="14000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40" i="10" l="1"/>
  <c r="N47" i="10"/>
  <c r="H51" i="10"/>
  <c r="H53" i="10"/>
  <c r="H54" i="10"/>
  <c r="N41" i="10"/>
  <c r="N43" i="10"/>
  <c r="H41" i="10"/>
  <c r="F52" i="10"/>
  <c r="H47" i="10"/>
  <c r="Z40" i="10"/>
  <c r="V40" i="10"/>
  <c r="K40" i="10"/>
  <c r="N49" i="10"/>
  <c r="E51" i="10"/>
  <c r="K42" i="10"/>
  <c r="G39" i="10"/>
  <c r="G38" i="10"/>
  <c r="G47" i="10"/>
  <c r="H43" i="10"/>
  <c r="J43" i="10"/>
  <c r="K43" i="10"/>
  <c r="K44" i="10"/>
  <c r="K45" i="10"/>
  <c r="K38" i="10"/>
  <c r="K39" i="10"/>
  <c r="K41" i="10"/>
  <c r="K47" i="10"/>
  <c r="K62" i="10"/>
  <c r="F54" i="10"/>
  <c r="K59" i="10"/>
  <c r="K60" i="10"/>
  <c r="K61" i="10"/>
  <c r="I54" i="10"/>
  <c r="K58" i="10"/>
  <c r="E54" i="10"/>
  <c r="P57" i="10"/>
  <c r="K57" i="10"/>
  <c r="K56" i="10"/>
  <c r="R54" i="10"/>
  <c r="K51" i="10"/>
  <c r="K52" i="10"/>
  <c r="K53" i="10"/>
  <c r="K54" i="10"/>
  <c r="N54" i="10"/>
  <c r="P54" i="10"/>
  <c r="J54" i="10"/>
  <c r="N53" i="10"/>
  <c r="W47" i="10"/>
  <c r="S39" i="10"/>
  <c r="S47" i="10"/>
  <c r="N44" i="10"/>
  <c r="N45" i="10"/>
  <c r="J47" i="10"/>
  <c r="W45" i="10"/>
  <c r="Z39" i="10"/>
  <c r="Z41" i="10"/>
  <c r="V41" i="10"/>
  <c r="Z38" i="10"/>
  <c r="S38" i="10"/>
  <c r="G12" i="10"/>
  <c r="J3" i="10"/>
  <c r="E53" i="9"/>
  <c r="E52" i="9"/>
  <c r="J41" i="9"/>
  <c r="J42" i="6"/>
  <c r="K40" i="6"/>
  <c r="H38" i="6"/>
  <c r="K38" i="6"/>
  <c r="J38" i="6"/>
  <c r="E50" i="6"/>
  <c r="F51" i="6"/>
  <c r="F54" i="9"/>
  <c r="K37" i="6"/>
  <c r="J41" i="6"/>
  <c r="H41" i="6"/>
  <c r="K41" i="6"/>
  <c r="K44" i="6"/>
  <c r="K41" i="9"/>
  <c r="K43" i="9"/>
  <c r="J39" i="9"/>
  <c r="N39" i="9"/>
  <c r="N42" i="9"/>
  <c r="N44" i="9"/>
  <c r="N45" i="9"/>
  <c r="N46" i="9"/>
  <c r="N48" i="9"/>
  <c r="E58" i="9"/>
  <c r="H52" i="9"/>
  <c r="K52" i="9"/>
  <c r="H53" i="9"/>
  <c r="K53" i="9"/>
  <c r="G54" i="9"/>
  <c r="H54" i="9"/>
  <c r="K54" i="9"/>
  <c r="F55" i="9"/>
  <c r="G55" i="9"/>
  <c r="H55" i="9"/>
  <c r="K55" i="9"/>
  <c r="H56" i="9"/>
  <c r="K56" i="9"/>
  <c r="H57" i="9"/>
  <c r="K57" i="9"/>
  <c r="K58" i="9"/>
  <c r="H73" i="9"/>
  <c r="H74" i="9"/>
  <c r="H75" i="9"/>
  <c r="H76" i="9"/>
  <c r="H77" i="9"/>
  <c r="H78" i="9"/>
  <c r="H79" i="9"/>
  <c r="K42" i="6"/>
  <c r="K43" i="6"/>
  <c r="K46" i="6"/>
  <c r="H66" i="6"/>
  <c r="H67" i="6"/>
  <c r="H68" i="6"/>
  <c r="F58" i="9"/>
  <c r="H71" i="9"/>
  <c r="H58" i="9"/>
  <c r="F52" i="6"/>
  <c r="H64" i="6"/>
  <c r="G37" i="6"/>
  <c r="G38" i="9"/>
  <c r="G37" i="9"/>
  <c r="K61" i="9"/>
  <c r="K60" i="9"/>
  <c r="K39" i="9"/>
  <c r="H42" i="9"/>
  <c r="J42" i="9"/>
  <c r="K42" i="9"/>
  <c r="J44" i="9"/>
  <c r="K44" i="9"/>
  <c r="K37" i="9"/>
  <c r="K38" i="9"/>
  <c r="K45" i="9"/>
  <c r="K46" i="9"/>
  <c r="K48" i="9"/>
  <c r="J43" i="9"/>
  <c r="J48" i="9"/>
  <c r="H43" i="9"/>
  <c r="H48" i="9"/>
  <c r="K54" i="6"/>
  <c r="J58" i="9"/>
  <c r="I58" i="9"/>
  <c r="G48" i="9"/>
  <c r="K63" i="9"/>
  <c r="K62" i="9"/>
  <c r="G11" i="9"/>
  <c r="J1" i="9"/>
  <c r="E52" i="6"/>
  <c r="K57" i="6"/>
  <c r="I52" i="6"/>
  <c r="K56" i="6"/>
  <c r="N38" i="6"/>
  <c r="N41" i="6"/>
  <c r="N42" i="6"/>
  <c r="N43" i="6"/>
  <c r="N44" i="6"/>
  <c r="N46" i="6"/>
  <c r="H50" i="6"/>
  <c r="K50" i="6"/>
  <c r="H51" i="6"/>
  <c r="K51" i="6"/>
  <c r="K52" i="6"/>
  <c r="J52" i="6"/>
  <c r="H52" i="6"/>
  <c r="K60" i="6"/>
  <c r="J46" i="6"/>
  <c r="G46" i="6"/>
  <c r="G11" i="6"/>
  <c r="J1" i="6"/>
  <c r="K58" i="6"/>
  <c r="K59" i="6"/>
  <c r="K55" i="6"/>
  <c r="H46" i="6"/>
  <c r="B9" i="5"/>
  <c r="E7" i="5"/>
  <c r="G7" i="5"/>
  <c r="G8" i="5"/>
  <c r="E8" i="5"/>
  <c r="D12" i="5"/>
  <c r="D11" i="5"/>
  <c r="C21" i="5"/>
  <c r="G9" i="5"/>
  <c r="C19" i="5"/>
  <c r="E9" i="5"/>
  <c r="C29" i="5"/>
  <c r="C30" i="5"/>
  <c r="C31" i="5"/>
  <c r="C18" i="5"/>
  <c r="C20" i="5"/>
  <c r="C22" i="5"/>
  <c r="K64" i="9"/>
  <c r="K65" i="9"/>
  <c r="K66" i="9"/>
</calcChain>
</file>

<file path=xl/sharedStrings.xml><?xml version="1.0" encoding="utf-8"?>
<sst xmlns="http://schemas.openxmlformats.org/spreadsheetml/2006/main" count="330" uniqueCount="149">
  <si>
    <t>DADOS DO LOTE</t>
  </si>
  <si>
    <t>SEM INFORMAÇÕES</t>
  </si>
  <si>
    <t>QUADRO DE ÁREAS</t>
  </si>
  <si>
    <t>USOS</t>
  </si>
  <si>
    <t>N° VAGAS</t>
  </si>
  <si>
    <t>COMPUTÁVEL</t>
  </si>
  <si>
    <t>NÃO COMPUTÁVEL</t>
  </si>
  <si>
    <t>TOTAL</t>
  </si>
  <si>
    <t>PAVTOS</t>
  </si>
  <si>
    <t>ÁREA TOTAL CONST.</t>
  </si>
  <si>
    <t>ÁTICO</t>
  </si>
  <si>
    <t>ÁREA PRIVATIVA</t>
  </si>
  <si>
    <t>QUANT.</t>
  </si>
  <si>
    <t>N° DE VAGAS</t>
  </si>
  <si>
    <t>ÁREA COMUM</t>
  </si>
  <si>
    <t>ÁREA POR VAGAS</t>
  </si>
  <si>
    <t>ÁREA TOTAL CONSTRUÍDA</t>
  </si>
  <si>
    <t>PRODUTO</t>
  </si>
  <si>
    <t>ÁREA TOTAL PRIVATIVA</t>
  </si>
  <si>
    <t>ÍNDICE</t>
  </si>
  <si>
    <t>RELAÇÃO ÁREA CONSTRUÍDA | ÁREA TERRENO</t>
  </si>
  <si>
    <t>TOTAL DE APARTAMENTOS</t>
  </si>
  <si>
    <t>Composição do pavimento tipo</t>
  </si>
  <si>
    <t>Uso:</t>
  </si>
  <si>
    <t>Residencial</t>
  </si>
  <si>
    <t>produto:</t>
  </si>
  <si>
    <t>aptos 2Q</t>
  </si>
  <si>
    <t>core:</t>
  </si>
  <si>
    <t>elevadores</t>
  </si>
  <si>
    <t>escadas</t>
  </si>
  <si>
    <t>circulação</t>
  </si>
  <si>
    <t>Divisão de áreas</t>
  </si>
  <si>
    <t>Área computável</t>
  </si>
  <si>
    <t>Área não computável</t>
  </si>
  <si>
    <t>Área total privativa</t>
  </si>
  <si>
    <t>Eficiência</t>
  </si>
  <si>
    <t>Área total construída</t>
  </si>
  <si>
    <t>total</t>
  </si>
  <si>
    <t>aptos 3Q</t>
  </si>
  <si>
    <t>unid.</t>
  </si>
  <si>
    <t>Área Privativa</t>
  </si>
  <si>
    <t>Sacadas</t>
  </si>
  <si>
    <t>unid./pavto</t>
  </si>
  <si>
    <t>Calculo estimado área comum</t>
  </si>
  <si>
    <t>Eficiencia pretendida</t>
  </si>
  <si>
    <t>Área comum</t>
  </si>
  <si>
    <t>Área Construída</t>
  </si>
  <si>
    <t>(Elevador + escadas + circulação + E.T.)</t>
  </si>
  <si>
    <t>E.T.</t>
  </si>
  <si>
    <t>ÁREA TÉCNICA</t>
  </si>
  <si>
    <t>APTOS</t>
  </si>
  <si>
    <t>-</t>
  </si>
  <si>
    <t>DUPLEX</t>
  </si>
  <si>
    <t>TÉRREO</t>
  </si>
  <si>
    <t>MATRÍCULA REGISTRO DE IMÓVEIS</t>
  </si>
  <si>
    <t>INDICAÇÃO FISCAL</t>
  </si>
  <si>
    <t>ENDEREÇO</t>
  </si>
  <si>
    <t>CONE AERONAUTICA</t>
  </si>
  <si>
    <t>RN DO LOTE</t>
  </si>
  <si>
    <t>PERMEABILIDADE</t>
  </si>
  <si>
    <t>TAXA DE OCUPAÇÃO</t>
  </si>
  <si>
    <t>SISTEMA VIÁRIO</t>
  </si>
  <si>
    <t>ZONEAMENTO</t>
  </si>
  <si>
    <t>ALTURA MÁXIMA</t>
  </si>
  <si>
    <t>DENSIDADE MÁXIMA</t>
  </si>
  <si>
    <t>PARÂMETROS CONSTRUTIVOS (A CONFIRMAR)</t>
  </si>
  <si>
    <t>RECUO FRONTAL</t>
  </si>
  <si>
    <t>RECUO LATERAL / FUNDOS</t>
  </si>
  <si>
    <t>SUBSOLO 1</t>
  </si>
  <si>
    <t>SUBSOLO 2</t>
  </si>
  <si>
    <t>TIPO</t>
  </si>
  <si>
    <t>LIVRE</t>
  </si>
  <si>
    <t>OUTRAS INFORMAÇÕES / OBSERVAÇÕES</t>
  </si>
  <si>
    <t>SMMA</t>
  </si>
  <si>
    <t>IPPUC</t>
  </si>
  <si>
    <t>SMOP</t>
  </si>
  <si>
    <t>APTOS TIPO</t>
  </si>
  <si>
    <t>(INFORMAÇÃO GUIAS AMARELAS)</t>
  </si>
  <si>
    <t>ESTACIONAMENTO</t>
  </si>
  <si>
    <t>CASA DE MÁQUINAS / BARRILETE</t>
  </si>
  <si>
    <t>RESERVATÓRIO SUPRIOR</t>
  </si>
  <si>
    <t>PRODUTOS</t>
  </si>
  <si>
    <t>R00</t>
  </si>
  <si>
    <t>ÁREA TERRAÇOS</t>
  </si>
  <si>
    <t>RECREAÇÃO</t>
  </si>
  <si>
    <t xml:space="preserve">TOTAL DE VAGAS </t>
  </si>
  <si>
    <t>OBS: ESTUDO ELABORADO SEM LEVANTAMENTO TOPOGRÁFICO, SUJEITO A ALTERAÇÕES.</t>
  </si>
  <si>
    <t>(PLANTA CADASTRAL)</t>
  </si>
  <si>
    <t>(VERIFICANDO LIMITE DA ANATEL / AERONÁUTICA)</t>
  </si>
  <si>
    <t>NÚMERO DE PAVIMENTOS</t>
  </si>
  <si>
    <t>XXXX</t>
  </si>
  <si>
    <t>ZR-4</t>
  </si>
  <si>
    <t>COLETORA / EXTERNA</t>
  </si>
  <si>
    <t>100% SUBSOLO / 50% DEMAIS PAVIMENTOS</t>
  </si>
  <si>
    <t>H/6</t>
  </si>
  <si>
    <t>GARDENS</t>
  </si>
  <si>
    <t>HALL / CIRC.</t>
  </si>
  <si>
    <t>GARDEN</t>
  </si>
  <si>
    <t>15 APTOS/PAVTO</t>
  </si>
  <si>
    <t>ED. RESIDENCIAL (OPÇÃO 1: KITINETES)</t>
  </si>
  <si>
    <t>TESTE EDIFÍCIO ZR4 - CURITIBA, PR</t>
  </si>
  <si>
    <t>APTOS TIPO 2</t>
  </si>
  <si>
    <t>APTOS TIPO 1</t>
  </si>
  <si>
    <t>6 APTOS/PAVTO</t>
  </si>
  <si>
    <t>DUPLEX 1</t>
  </si>
  <si>
    <t>DUPLEX 2</t>
  </si>
  <si>
    <t>GARDEN 1</t>
  </si>
  <si>
    <t>GARDEN 2</t>
  </si>
  <si>
    <t>RENDIMENTOS ESTIMATIVOS</t>
  </si>
  <si>
    <t>PREÇO DE VENDA MÉDIO/m2</t>
  </si>
  <si>
    <t>(ESTIMATIVO REGIÃO)</t>
  </si>
  <si>
    <t>VGV</t>
  </si>
  <si>
    <t>PREÇO DE VENDA CADA APTO TIPO</t>
  </si>
  <si>
    <t>PREÇO DE VENDA CADA APTO TIPO 1</t>
  </si>
  <si>
    <t>PREÇO DE VENDA CADA APTO TIPO 2</t>
  </si>
  <si>
    <t>PREÇO DE VENDA CADA APTO DUPLEX 1</t>
  </si>
  <si>
    <t>PREÇO DE VENDA CADA APTO DUPLEX 2</t>
  </si>
  <si>
    <t>PREÇO DE VENDA CADA APTO GARDEN 1</t>
  </si>
  <si>
    <t>PREÇO DE VENDA CADA APTO GARDEN 2</t>
  </si>
  <si>
    <t>00-16-EV</t>
  </si>
  <si>
    <t>VGV ESTIMATIVO</t>
  </si>
  <si>
    <t>ED. RESIDENCIAL (OPÇÃO 2: APTOS)</t>
  </si>
  <si>
    <t>POTENCIAL CONSTRUTIVO</t>
  </si>
  <si>
    <t>ÁREA TERRENO</t>
  </si>
  <si>
    <t>5,00m</t>
  </si>
  <si>
    <t>AV. IGUAÇU</t>
  </si>
  <si>
    <t>PREÇO DE VENDA CADA APTO GARDEN</t>
  </si>
  <si>
    <t>ED. RESIDENCIAL AV. XX</t>
  </si>
  <si>
    <t>XX EMPREENDIMENTOS - RUA XX - CURITIBA, PR</t>
  </si>
  <si>
    <t>ÁREA TERRENO (I.F. 17.021.313)</t>
  </si>
  <si>
    <t>POTENCIAL COM REDUTOR DE COEFICIENTE</t>
  </si>
  <si>
    <t>(APLICADA PARA TODO TERRENO ACIMA DE 5.000,00m2 EM SE-NC)</t>
  </si>
  <si>
    <t>ÁREAS NÃO COMPUTÁVEIS</t>
  </si>
  <si>
    <t>h/5</t>
  </si>
  <si>
    <t>ESCADAS</t>
  </si>
  <si>
    <t>MEZ</t>
  </si>
  <si>
    <t>M 16 PAVTOS</t>
  </si>
  <si>
    <t>HALL / ACESSOS / LOJA</t>
  </si>
  <si>
    <t>SACADAS</t>
  </si>
  <si>
    <t>LOJA</t>
  </si>
  <si>
    <t>RES</t>
  </si>
  <si>
    <t>ALTURA REAL</t>
  </si>
  <si>
    <t>ALTURA MÁXIMA RN</t>
  </si>
  <si>
    <t>TERRAÇOS DESC.</t>
  </si>
  <si>
    <t>PROVA REAL</t>
  </si>
  <si>
    <t>TIPO A E B</t>
  </si>
  <si>
    <t>ESCRITÓRIO TÉRREO</t>
  </si>
  <si>
    <t>XXX</t>
  </si>
  <si>
    <t>15 CONJUNTOS/PAVTO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</si>
</sst>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,000.00\ &quot;m2&quot;"/>
    <numFmt numFmtId="165" formatCode="#,000.00\ &quot;m&quot;"/>
    <numFmt numFmtId="166" formatCode="00\ &quot;PAVTOS&quot;"/>
    <numFmt numFmtId="167" formatCode="00"/>
    <numFmt numFmtId="168" formatCode="\(#,##0.00\)"/>
    <numFmt numFmtId="169" formatCode="\(\x\ 00\ &quot;BL&quot;\)"/>
    <numFmt numFmtId="170" formatCode="00\ &quot;UNID.&quot;"/>
    <numFmt numFmtId="171" formatCode="#,##0.00\ &quot;m2&quot;"/>
    <numFmt numFmtId="172" formatCode="#,##0.00&quot;m2&quot;"/>
    <numFmt numFmtId="173" formatCode="\(\x\ 00\ &quot;PV&quot;\)"/>
    <numFmt numFmtId="174" formatCode="&quot;(&quot;0.00&quot;m2)&quot;"/>
    <numFmt numFmtId="175" formatCode="0.00&quot;m2&quot;"/>
    <numFmt numFmtId="176" formatCode="0.00\ &quot;m2&quot;"/>
    <numFmt numFmtId="177" formatCode="\(0.00\)"/>
    <numFmt numFmtId="178" formatCode="00.00\ &quot;m&quot;"/>
    <numFmt numFmtId="179" formatCode="00\ &quot;PAVIMENTOS&quot;"/>
    <numFmt numFmtId="180" formatCode="[$-F400]h:mm:ss\ AM/PM"/>
    <numFmt numFmtId="181" formatCode="&quot;R$&quot;#,##0.00"/>
    <numFmt numFmtId="182" formatCode="&quot;R$&quot;\ #,##0.00"/>
    <numFmt numFmtId="183" formatCode="&quot;R$&quot;0.00&quot;/m2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Swiss 721 Light Condensed BT"/>
    </font>
    <font>
      <sz val="9"/>
      <color theme="1"/>
      <name val="Swiss 721 Light Condensed BT"/>
    </font>
    <font>
      <sz val="16"/>
      <color theme="1"/>
      <name val="Swiss 721 Light Condensed BT"/>
    </font>
    <font>
      <sz val="8"/>
      <color theme="1"/>
      <name val="Swiss 721 Light Condensed BT"/>
    </font>
    <font>
      <sz val="11"/>
      <color rgb="FFFF0000"/>
      <name val="Swiss 721 Light Condensed BT"/>
    </font>
    <font>
      <sz val="9"/>
      <color rgb="FFFF0000"/>
      <name val="Swiss 721 Light Condensed BT"/>
    </font>
    <font>
      <sz val="24"/>
      <color theme="0"/>
      <name val="Swiss 721 Light Condensed BT"/>
    </font>
    <font>
      <sz val="24"/>
      <color rgb="FFFFFF00"/>
      <name val="Swiss 721 Light Condensed BT"/>
    </font>
    <font>
      <sz val="11"/>
      <color theme="0"/>
      <name val="Swiss 721 Light Condensed BT"/>
    </font>
    <font>
      <sz val="11"/>
      <color rgb="FFFFFF00"/>
      <name val="Swiss 721 Light Condensed BT"/>
    </font>
    <font>
      <sz val="9"/>
      <color rgb="FF000000"/>
      <name val="Swiss 721 Light Condensed BT"/>
    </font>
    <font>
      <sz val="9"/>
      <name val="Swiss 721 Light Condensed BT"/>
    </font>
    <font>
      <sz val="11"/>
      <color rgb="FF000000"/>
      <name val="Swiss 721 Light Condensed BT"/>
    </font>
    <font>
      <sz val="10"/>
      <name val="Swiss 721 Light Condensed BT"/>
    </font>
    <font>
      <i/>
      <sz val="10"/>
      <name val="Swiss 721 Light Condensed BT"/>
    </font>
    <font>
      <sz val="10"/>
      <color theme="1"/>
      <name val="Swiss 721 Light Condensed BT"/>
    </font>
    <font>
      <sz val="9"/>
      <color theme="0" tint="-0.499984740745262"/>
      <name val="Swiss 721 Light Condensed BT"/>
    </font>
    <font>
      <b/>
      <sz val="12"/>
      <name val="Swiss 721 Light Condensed BT"/>
    </font>
    <font>
      <b/>
      <i/>
      <sz val="10"/>
      <color theme="1"/>
      <name val="Swiss 721 Light Condensed BT"/>
    </font>
    <font>
      <b/>
      <sz val="10"/>
      <color theme="1"/>
      <name val="Swiss 721 Light Condensed BT"/>
    </font>
    <font>
      <b/>
      <i/>
      <sz val="11"/>
      <color theme="1"/>
      <name val="Swiss 721 Light Condensed BT"/>
    </font>
    <font>
      <b/>
      <sz val="9"/>
      <color theme="1"/>
      <name val="Swiss 721 Light Condensed BT"/>
    </font>
    <font>
      <b/>
      <sz val="12"/>
      <color rgb="FFFF0000"/>
      <name val="Swiss 721 Light Condensed BT"/>
    </font>
    <font>
      <b/>
      <sz val="9"/>
      <color rgb="FFFF0000"/>
      <name val="Swiss 721 Light Condensed BT"/>
    </font>
    <font>
      <b/>
      <sz val="12"/>
      <color theme="1"/>
      <name val="Swiss 721 Light Condensed BT"/>
    </font>
    <font>
      <b/>
      <sz val="10"/>
      <name val="Swiss 721 Light Condensed BT"/>
    </font>
    <font>
      <b/>
      <sz val="12"/>
      <color rgb="FF000000"/>
      <name val="Swiss 721 Light Condensed BT"/>
    </font>
    <font>
      <sz val="9"/>
      <color theme="0" tint="-0.34998626667073579"/>
      <name val="Swiss 721 Light Condensed BT"/>
    </font>
    <font>
      <sz val="11"/>
      <name val="Swiss 721 Light Condensed BT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08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0" fontId="0" fillId="2" borderId="0" xfId="1" applyNumberFormat="1" applyFont="1" applyFill="1" applyAlignment="1">
      <alignment horizontal="center" vertical="center"/>
    </xf>
    <xf numFmtId="10" fontId="0" fillId="0" borderId="0" xfId="1" applyNumberFormat="1" applyFont="1"/>
    <xf numFmtId="0" fontId="4" fillId="0" borderId="1" xfId="0" applyFont="1" applyBorder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/>
    </xf>
    <xf numFmtId="0" fontId="9" fillId="3" borderId="0" xfId="0" applyFont="1" applyFill="1"/>
    <xf numFmtId="0" fontId="9" fillId="0" borderId="0" xfId="0" applyFont="1"/>
    <xf numFmtId="0" fontId="8" fillId="0" borderId="0" xfId="0" applyFont="1"/>
    <xf numFmtId="0" fontId="8" fillId="3" borderId="0" xfId="0" applyFont="1" applyFill="1" applyBorder="1"/>
    <xf numFmtId="0" fontId="10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2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9" fillId="3" borderId="0" xfId="0" applyFont="1" applyFill="1" applyAlignment="1">
      <alignment horizontal="center"/>
    </xf>
    <xf numFmtId="0" fontId="14" fillId="7" borderId="0" xfId="0" applyFont="1" applyFill="1" applyAlignment="1">
      <alignment horizontal="center" vertical="center"/>
    </xf>
    <xf numFmtId="0" fontId="12" fillId="7" borderId="0" xfId="0" applyFont="1" applyFill="1" applyBorder="1"/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166" fontId="9" fillId="3" borderId="0" xfId="0" applyNumberFormat="1" applyFont="1" applyFill="1" applyAlignment="1">
      <alignment horizontal="left" vertical="center"/>
    </xf>
    <xf numFmtId="0" fontId="17" fillId="7" borderId="0" xfId="0" applyFont="1" applyFill="1" applyBorder="1"/>
    <xf numFmtId="4" fontId="9" fillId="0" borderId="8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 vertical="center"/>
    </xf>
    <xf numFmtId="167" fontId="9" fillId="3" borderId="3" xfId="0" applyNumberFormat="1" applyFont="1" applyFill="1" applyBorder="1" applyAlignment="1">
      <alignment horizontal="center" vertical="center"/>
    </xf>
    <xf numFmtId="4" fontId="9" fillId="3" borderId="8" xfId="0" applyNumberFormat="1" applyFont="1" applyFill="1" applyBorder="1" applyAlignment="1">
      <alignment horizontal="center"/>
    </xf>
    <xf numFmtId="175" fontId="9" fillId="3" borderId="0" xfId="0" applyNumberFormat="1" applyFont="1" applyFill="1" applyAlignment="1">
      <alignment horizontal="center"/>
    </xf>
    <xf numFmtId="0" fontId="9" fillId="3" borderId="0" xfId="0" applyNumberFormat="1" applyFont="1" applyFill="1" applyAlignment="1">
      <alignment horizontal="center"/>
    </xf>
    <xf numFmtId="0" fontId="25" fillId="3" borderId="0" xfId="0" applyFont="1" applyFill="1" applyAlignment="1">
      <alignment vertical="center"/>
    </xf>
    <xf numFmtId="0" fontId="11" fillId="3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left" vertical="center"/>
    </xf>
    <xf numFmtId="2" fontId="11" fillId="3" borderId="0" xfId="0" applyNumberFormat="1" applyFont="1" applyFill="1" applyAlignment="1">
      <alignment vertical="center"/>
    </xf>
    <xf numFmtId="0" fontId="21" fillId="4" borderId="0" xfId="0" applyFont="1" applyFill="1" applyAlignment="1">
      <alignment vertical="center"/>
    </xf>
    <xf numFmtId="170" fontId="21" fillId="4" borderId="0" xfId="0" applyNumberFormat="1" applyFont="1" applyFill="1" applyAlignment="1">
      <alignment horizontal="center" vertical="center"/>
    </xf>
    <xf numFmtId="167" fontId="23" fillId="4" borderId="0" xfId="0" applyNumberFormat="1" applyFont="1" applyFill="1" applyAlignment="1">
      <alignment horizontal="center" vertical="center"/>
    </xf>
    <xf numFmtId="0" fontId="26" fillId="3" borderId="0" xfId="0" applyNumberFormat="1" applyFont="1" applyFill="1" applyBorder="1" applyAlignment="1">
      <alignment vertical="center"/>
    </xf>
    <xf numFmtId="0" fontId="27" fillId="11" borderId="6" xfId="0" applyFont="1" applyFill="1" applyBorder="1" applyAlignment="1">
      <alignment horizontal="left" vertical="center"/>
    </xf>
    <xf numFmtId="166" fontId="27" fillId="11" borderId="6" xfId="0" applyNumberFormat="1" applyFont="1" applyFill="1" applyBorder="1" applyAlignment="1">
      <alignment horizontal="left" vertical="center"/>
    </xf>
    <xf numFmtId="0" fontId="27" fillId="11" borderId="7" xfId="0" applyFont="1" applyFill="1" applyBorder="1" applyAlignment="1">
      <alignment horizontal="left" vertical="center"/>
    </xf>
    <xf numFmtId="166" fontId="27" fillId="11" borderId="7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3" fillId="4" borderId="0" xfId="0" applyFont="1" applyFill="1" applyAlignment="1">
      <alignment vertical="center"/>
    </xf>
    <xf numFmtId="170" fontId="9" fillId="3" borderId="0" xfId="0" applyNumberFormat="1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4" fontId="11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left" vertical="center"/>
    </xf>
    <xf numFmtId="0" fontId="9" fillId="3" borderId="0" xfId="0" applyFont="1" applyFill="1" applyBorder="1"/>
    <xf numFmtId="0" fontId="31" fillId="3" borderId="0" xfId="0" applyFont="1" applyFill="1" applyBorder="1"/>
    <xf numFmtId="0" fontId="29" fillId="3" borderId="0" xfId="0" applyFont="1" applyFill="1" applyBorder="1"/>
    <xf numFmtId="167" fontId="9" fillId="3" borderId="5" xfId="0" applyNumberFormat="1" applyFont="1" applyFill="1" applyBorder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left" vertical="center"/>
    </xf>
    <xf numFmtId="2" fontId="24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2" fontId="9" fillId="3" borderId="0" xfId="0" applyNumberFormat="1" applyFont="1" applyFill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4" fontId="25" fillId="4" borderId="0" xfId="0" applyNumberFormat="1" applyFont="1" applyFill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left" vertical="center"/>
    </xf>
    <xf numFmtId="0" fontId="17" fillId="12" borderId="0" xfId="0" applyFont="1" applyFill="1" applyBorder="1"/>
    <xf numFmtId="4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Border="1" applyAlignment="1">
      <alignment horizontal="left" vertical="center"/>
    </xf>
    <xf numFmtId="176" fontId="18" fillId="8" borderId="0" xfId="0" applyNumberFormat="1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right" vertical="center"/>
    </xf>
    <xf numFmtId="164" fontId="9" fillId="8" borderId="0" xfId="0" applyNumberFormat="1" applyFont="1" applyFill="1" applyBorder="1" applyAlignment="1">
      <alignment horizontal="left" vertical="center"/>
    </xf>
    <xf numFmtId="177" fontId="18" fillId="8" borderId="0" xfId="0" applyNumberFormat="1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left" vertical="center"/>
    </xf>
    <xf numFmtId="0" fontId="17" fillId="3" borderId="0" xfId="0" applyFont="1" applyFill="1" applyBorder="1"/>
    <xf numFmtId="0" fontId="17" fillId="13" borderId="0" xfId="0" applyFont="1" applyFill="1" applyBorder="1"/>
    <xf numFmtId="0" fontId="8" fillId="3" borderId="0" xfId="0" applyNumberFormat="1" applyFont="1" applyFill="1"/>
    <xf numFmtId="178" fontId="18" fillId="8" borderId="0" xfId="0" applyNumberFormat="1" applyFont="1" applyFill="1" applyBorder="1" applyAlignment="1">
      <alignment horizontal="left" vertical="center"/>
    </xf>
    <xf numFmtId="175" fontId="9" fillId="3" borderId="0" xfId="0" applyNumberFormat="1" applyFont="1" applyFill="1" applyBorder="1" applyAlignment="1">
      <alignment horizontal="center"/>
    </xf>
    <xf numFmtId="0" fontId="23" fillId="3" borderId="0" xfId="0" applyFont="1" applyFill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 vertical="center"/>
    </xf>
    <xf numFmtId="175" fontId="25" fillId="3" borderId="0" xfId="0" applyNumberFormat="1" applyFont="1" applyFill="1" applyAlignment="1">
      <alignment horizontal="center" vertical="center"/>
    </xf>
    <xf numFmtId="170" fontId="27" fillId="5" borderId="0" xfId="0" applyNumberFormat="1" applyFont="1" applyFill="1" applyAlignment="1">
      <alignment horizontal="right" vertical="center"/>
    </xf>
    <xf numFmtId="167" fontId="9" fillId="3" borderId="4" xfId="0" applyNumberFormat="1" applyFont="1" applyFill="1" applyBorder="1" applyAlignment="1">
      <alignment horizontal="center" vertical="center"/>
    </xf>
    <xf numFmtId="2" fontId="24" fillId="3" borderId="4" xfId="0" applyNumberFormat="1" applyFont="1" applyFill="1" applyBorder="1" applyAlignment="1">
      <alignment horizontal="center" vertical="center"/>
    </xf>
    <xf numFmtId="169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/>
    <xf numFmtId="167" fontId="11" fillId="3" borderId="4" xfId="0" applyNumberFormat="1" applyFont="1" applyFill="1" applyBorder="1" applyAlignment="1">
      <alignment horizontal="center" vertical="center"/>
    </xf>
    <xf numFmtId="0" fontId="8" fillId="3" borderId="0" xfId="0" applyFont="1" applyFill="1" applyAlignment="1"/>
    <xf numFmtId="2" fontId="9" fillId="3" borderId="0" xfId="0" applyNumberFormat="1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4" fontId="25" fillId="4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4" fontId="35" fillId="3" borderId="2" xfId="0" applyNumberFormat="1" applyFont="1" applyFill="1" applyBorder="1" applyAlignment="1">
      <alignment horizontal="center"/>
    </xf>
    <xf numFmtId="180" fontId="27" fillId="11" borderId="6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/>
    <xf numFmtId="0" fontId="15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left" vertical="center"/>
    </xf>
    <xf numFmtId="0" fontId="17" fillId="6" borderId="0" xfId="0" applyFont="1" applyFill="1" applyBorder="1"/>
    <xf numFmtId="0" fontId="9" fillId="3" borderId="0" xfId="0" applyFont="1" applyFill="1" applyBorder="1" applyAlignment="1">
      <alignment vertical="center"/>
    </xf>
    <xf numFmtId="0" fontId="18" fillId="8" borderId="0" xfId="0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165" fontId="18" fillId="8" borderId="0" xfId="0" applyNumberFormat="1" applyFont="1" applyFill="1" applyBorder="1" applyAlignment="1">
      <alignment horizontal="left" vertical="center"/>
    </xf>
    <xf numFmtId="0" fontId="8" fillId="0" borderId="0" xfId="0" applyFont="1" applyBorder="1"/>
    <xf numFmtId="0" fontId="8" fillId="3" borderId="0" xfId="0" applyFont="1" applyFill="1" applyBorder="1" applyAlignment="1">
      <alignment horizontal="left"/>
    </xf>
    <xf numFmtId="0" fontId="20" fillId="8" borderId="0" xfId="0" applyFont="1" applyFill="1" applyBorder="1"/>
    <xf numFmtId="0" fontId="17" fillId="10" borderId="0" xfId="0" applyFont="1" applyFill="1" applyBorder="1"/>
    <xf numFmtId="9" fontId="9" fillId="3" borderId="0" xfId="0" applyNumberFormat="1" applyFont="1" applyFill="1" applyBorder="1" applyAlignment="1">
      <alignment horizontal="left" vertical="center"/>
    </xf>
    <xf numFmtId="174" fontId="9" fillId="3" borderId="0" xfId="0" applyNumberFormat="1" applyFont="1" applyFill="1" applyBorder="1" applyAlignment="1">
      <alignment horizontal="left"/>
    </xf>
    <xf numFmtId="9" fontId="18" fillId="8" borderId="0" xfId="0" applyNumberFormat="1" applyFont="1" applyFill="1" applyBorder="1" applyAlignment="1">
      <alignment horizontal="left" vertical="center"/>
    </xf>
    <xf numFmtId="166" fontId="9" fillId="3" borderId="0" xfId="0" applyNumberFormat="1" applyFont="1" applyFill="1" applyBorder="1" applyAlignment="1">
      <alignment horizontal="left" vertical="center"/>
    </xf>
    <xf numFmtId="166" fontId="18" fillId="8" borderId="0" xfId="0" applyNumberFormat="1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center" vertical="center"/>
    </xf>
    <xf numFmtId="167" fontId="32" fillId="4" borderId="0" xfId="0" applyNumberFormat="1" applyFont="1" applyFill="1" applyBorder="1" applyAlignment="1">
      <alignment horizontal="center" vertical="center"/>
    </xf>
    <xf numFmtId="4" fontId="25" fillId="4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/>
    <xf numFmtId="0" fontId="13" fillId="3" borderId="0" xfId="0" applyFont="1" applyFill="1" applyBorder="1" applyAlignment="1"/>
    <xf numFmtId="2" fontId="9" fillId="3" borderId="4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6" borderId="0" xfId="0" applyFont="1" applyFill="1" applyAlignment="1">
      <alignment vertical="center"/>
    </xf>
    <xf numFmtId="167" fontId="9" fillId="3" borderId="3" xfId="0" applyNumberFormat="1" applyFont="1" applyFill="1" applyBorder="1" applyAlignment="1">
      <alignment horizontal="left" vertical="center"/>
    </xf>
    <xf numFmtId="4" fontId="9" fillId="3" borderId="3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vertical="center"/>
    </xf>
    <xf numFmtId="181" fontId="9" fillId="3" borderId="3" xfId="0" applyNumberFormat="1" applyFont="1" applyFill="1" applyBorder="1" applyAlignment="1">
      <alignment horizontal="left" vertical="center"/>
    </xf>
    <xf numFmtId="182" fontId="9" fillId="3" borderId="3" xfId="0" applyNumberFormat="1" applyFont="1" applyFill="1" applyBorder="1" applyAlignment="1">
      <alignment horizontal="left" vertical="center"/>
    </xf>
    <xf numFmtId="0" fontId="18" fillId="8" borderId="0" xfId="0" applyFont="1" applyFill="1"/>
    <xf numFmtId="10" fontId="9" fillId="3" borderId="3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21" fillId="4" borderId="1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left" vertical="center"/>
    </xf>
    <xf numFmtId="4" fontId="9" fillId="3" borderId="5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0" fontId="16" fillId="6" borderId="0" xfId="0" applyFont="1" applyFill="1" applyAlignment="1">
      <alignment horizontal="left" vertical="center"/>
    </xf>
    <xf numFmtId="4" fontId="23" fillId="4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 vertical="center"/>
    </xf>
    <xf numFmtId="173" fontId="9" fillId="3" borderId="0" xfId="0" applyNumberFormat="1" applyFont="1" applyFill="1" applyAlignment="1">
      <alignment horizontal="center"/>
    </xf>
    <xf numFmtId="173" fontId="9" fillId="3" borderId="0" xfId="0" applyNumberFormat="1" applyFont="1" applyFill="1"/>
    <xf numFmtId="175" fontId="9" fillId="3" borderId="0" xfId="0" applyNumberFormat="1" applyFont="1" applyFill="1" applyBorder="1" applyAlignment="1">
      <alignment horizontal="center" vertical="center"/>
    </xf>
    <xf numFmtId="4" fontId="25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/>
    <xf numFmtId="0" fontId="23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73" fontId="9" fillId="3" borderId="0" xfId="0" applyNumberFormat="1" applyFont="1" applyFill="1" applyBorder="1" applyAlignment="1">
      <alignment horizontal="center"/>
    </xf>
    <xf numFmtId="173" fontId="9" fillId="3" borderId="0" xfId="0" applyNumberFormat="1" applyFont="1" applyFill="1" applyBorder="1"/>
    <xf numFmtId="175" fontId="9" fillId="3" borderId="0" xfId="0" applyNumberFormat="1" applyFont="1" applyFill="1" applyBorder="1" applyAlignment="1">
      <alignment horizontal="center"/>
    </xf>
    <xf numFmtId="0" fontId="8" fillId="3" borderId="0" xfId="0" applyNumberFormat="1" applyFont="1" applyFill="1" applyBorder="1"/>
    <xf numFmtId="4" fontId="25" fillId="3" borderId="0" xfId="0" applyNumberFormat="1" applyFont="1" applyFill="1" applyBorder="1" applyAlignment="1">
      <alignment horizontal="center" vertical="center"/>
    </xf>
    <xf numFmtId="175" fontId="25" fillId="3" borderId="0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/>
    <xf numFmtId="0" fontId="11" fillId="3" borderId="0" xfId="0" applyFont="1" applyFill="1" applyAlignment="1">
      <alignment vertical="center"/>
    </xf>
    <xf numFmtId="4" fontId="23" fillId="3" borderId="0" xfId="0" applyNumberFormat="1" applyFont="1" applyFill="1" applyAlignment="1">
      <alignment vertical="center"/>
    </xf>
    <xf numFmtId="0" fontId="18" fillId="13" borderId="0" xfId="0" applyFont="1" applyFill="1"/>
    <xf numFmtId="183" fontId="9" fillId="3" borderId="0" xfId="0" applyNumberFormat="1" applyFont="1" applyFill="1" applyAlignment="1">
      <alignment horizontal="left"/>
    </xf>
    <xf numFmtId="0" fontId="29" fillId="3" borderId="3" xfId="0" applyFont="1" applyFill="1" applyBorder="1" applyAlignment="1">
      <alignment vertical="center"/>
    </xf>
    <xf numFmtId="0" fontId="29" fillId="3" borderId="3" xfId="0" applyFont="1" applyFill="1" applyBorder="1" applyAlignment="1">
      <alignment horizontal="left" vertical="center"/>
    </xf>
    <xf numFmtId="181" fontId="29" fillId="3" borderId="3" xfId="0" applyNumberFormat="1" applyFont="1" applyFill="1" applyBorder="1" applyAlignment="1">
      <alignment horizontal="left" vertical="center"/>
    </xf>
    <xf numFmtId="4" fontId="9" fillId="3" borderId="3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175" fontId="9" fillId="3" borderId="3" xfId="0" applyNumberFormat="1" applyFont="1" applyFill="1" applyBorder="1" applyAlignment="1">
      <alignment horizontal="left" vertical="center"/>
    </xf>
    <xf numFmtId="175" fontId="9" fillId="3" borderId="0" xfId="0" applyNumberFormat="1" applyFont="1" applyFill="1" applyBorder="1" applyAlignment="1">
      <alignment horizontal="center"/>
    </xf>
    <xf numFmtId="173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168" fontId="24" fillId="3" borderId="4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2" fontId="27" fillId="11" borderId="6" xfId="0" applyNumberFormat="1" applyFont="1" applyFill="1" applyBorder="1" applyAlignment="1">
      <alignment horizontal="center" vertical="center"/>
    </xf>
    <xf numFmtId="2" fontId="28" fillId="9" borderId="6" xfId="0" applyNumberFormat="1" applyFont="1" applyFill="1" applyBorder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170" fontId="33" fillId="5" borderId="0" xfId="0" applyNumberFormat="1" applyFont="1" applyFill="1" applyAlignment="1">
      <alignment horizontal="center" vertical="center"/>
    </xf>
    <xf numFmtId="170" fontId="22" fillId="5" borderId="0" xfId="0" applyNumberFormat="1" applyFont="1" applyFill="1" applyAlignment="1">
      <alignment horizontal="center" vertical="center"/>
    </xf>
    <xf numFmtId="170" fontId="33" fillId="5" borderId="0" xfId="0" applyNumberFormat="1" applyFont="1" applyFill="1" applyBorder="1" applyAlignment="1">
      <alignment horizontal="center" vertical="center"/>
    </xf>
    <xf numFmtId="170" fontId="22" fillId="5" borderId="0" xfId="0" applyNumberFormat="1" applyFont="1" applyFill="1" applyBorder="1" applyAlignment="1">
      <alignment horizontal="center" vertical="center"/>
    </xf>
    <xf numFmtId="172" fontId="27" fillId="11" borderId="6" xfId="0" applyNumberFormat="1" applyFont="1" applyFill="1" applyBorder="1" applyAlignment="1">
      <alignment horizontal="center" vertical="center"/>
    </xf>
    <xf numFmtId="172" fontId="28" fillId="9" borderId="6" xfId="0" applyNumberFormat="1" applyFont="1" applyFill="1" applyBorder="1" applyAlignment="1">
      <alignment horizontal="center" vertical="center"/>
    </xf>
    <xf numFmtId="171" fontId="27" fillId="11" borderId="7" xfId="0" applyNumberFormat="1" applyFont="1" applyFill="1" applyBorder="1" applyAlignment="1">
      <alignment horizontal="center" vertical="center"/>
    </xf>
    <xf numFmtId="171" fontId="28" fillId="9" borderId="7" xfId="0" applyNumberFormat="1" applyFont="1" applyFill="1" applyBorder="1" applyAlignment="1">
      <alignment horizontal="center" vertical="center"/>
    </xf>
    <xf numFmtId="4" fontId="23" fillId="4" borderId="0" xfId="0" applyNumberFormat="1" applyFont="1" applyFill="1" applyAlignment="1">
      <alignment horizontal="center" vertical="center"/>
    </xf>
    <xf numFmtId="4" fontId="26" fillId="4" borderId="0" xfId="0" applyNumberFormat="1" applyFont="1" applyFill="1" applyAlignment="1">
      <alignment horizontal="center" vertical="center"/>
    </xf>
    <xf numFmtId="0" fontId="9" fillId="3" borderId="3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right" vertical="center"/>
    </xf>
    <xf numFmtId="179" fontId="33" fillId="5" borderId="0" xfId="0" applyNumberFormat="1" applyFont="1" applyFill="1" applyAlignment="1">
      <alignment horizontal="center" vertical="center"/>
    </xf>
    <xf numFmtId="179" fontId="22" fillId="5" borderId="0" xfId="0" applyNumberFormat="1" applyFont="1" applyFill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0" fontId="25" fillId="4" borderId="0" xfId="0" applyFont="1" applyFill="1" applyBorder="1" applyAlignment="1">
      <alignment horizontal="left" vertical="center"/>
    </xf>
    <xf numFmtId="4" fontId="32" fillId="4" borderId="0" xfId="0" applyNumberFormat="1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4" fontId="25" fillId="4" borderId="0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right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34" fillId="8" borderId="0" xfId="0" applyFont="1" applyFill="1" applyBorder="1" applyAlignment="1"/>
    <xf numFmtId="3" fontId="9" fillId="3" borderId="0" xfId="0" applyNumberFormat="1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8" borderId="0" xfId="0" applyFont="1" applyFill="1"/>
    <xf numFmtId="0" fontId="17" fillId="10" borderId="0" xfId="0" applyFont="1" applyFill="1"/>
    <xf numFmtId="0" fontId="18" fillId="8" borderId="0" xfId="0" applyFont="1" applyFill="1" applyAlignment="1">
      <alignment horizontal="left" vertical="center"/>
    </xf>
    <xf numFmtId="165" fontId="18" fillId="8" borderId="0" xfId="0" applyNumberFormat="1" applyFont="1" applyFill="1" applyAlignment="1">
      <alignment horizontal="left" vertical="center"/>
    </xf>
    <xf numFmtId="9" fontId="18" fillId="8" borderId="0" xfId="0" applyNumberFormat="1" applyFont="1" applyFill="1" applyAlignment="1">
      <alignment horizontal="left" vertical="center"/>
    </xf>
    <xf numFmtId="166" fontId="18" fillId="8" borderId="0" xfId="0" applyNumberFormat="1" applyFont="1" applyFill="1" applyAlignment="1">
      <alignment horizontal="left" vertical="center"/>
    </xf>
    <xf numFmtId="0" fontId="36" fillId="3" borderId="0" xfId="0" applyFont="1" applyFill="1" applyBorder="1"/>
    <xf numFmtId="0" fontId="36" fillId="3" borderId="0" xfId="0" applyFont="1" applyFill="1" applyBorder="1" applyAlignment="1">
      <alignment horizontal="left" vertical="center"/>
    </xf>
    <xf numFmtId="0" fontId="34" fillId="8" borderId="0" xfId="0" applyFont="1" applyFill="1" applyAlignment="1"/>
    <xf numFmtId="0" fontId="15" fillId="6" borderId="0" xfId="0" applyFont="1" applyFill="1" applyAlignment="1">
      <alignment horizontal="center" vertical="center"/>
    </xf>
    <xf numFmtId="0" fontId="17" fillId="6" borderId="0" xfId="0" applyFont="1" applyFill="1"/>
    <xf numFmtId="0" fontId="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/>
    </xf>
    <xf numFmtId="9" fontId="9" fillId="3" borderId="0" xfId="0" applyNumberFormat="1" applyFont="1" applyFill="1" applyAlignment="1">
      <alignment horizontal="left" vertical="center"/>
    </xf>
    <xf numFmtId="174" fontId="9" fillId="3" borderId="0" xfId="0" applyNumberFormat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175" fontId="9" fillId="0" borderId="8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75" fontId="9" fillId="0" borderId="2" xfId="0" applyNumberFormat="1" applyFont="1" applyBorder="1" applyAlignment="1">
      <alignment horizontal="center"/>
    </xf>
    <xf numFmtId="173" fontId="9" fillId="0" borderId="0" xfId="0" applyNumberFormat="1" applyFont="1" applyAlignment="1">
      <alignment horizontal="center"/>
    </xf>
    <xf numFmtId="175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73" fontId="9" fillId="0" borderId="0" xfId="0" applyNumberFormat="1" applyFont="1"/>
    <xf numFmtId="0" fontId="9" fillId="14" borderId="0" xfId="0" applyFont="1" applyFill="1" applyAlignment="1">
      <alignment horizontal="center"/>
    </xf>
    <xf numFmtId="4" fontId="9" fillId="3" borderId="2" xfId="0" applyNumberFormat="1" applyFont="1" applyFill="1" applyBorder="1" applyAlignment="1">
      <alignment horizontal="center"/>
    </xf>
    <xf numFmtId="175" fontId="9" fillId="3" borderId="2" xfId="0" applyNumberFormat="1" applyFont="1" applyFill="1" applyBorder="1" applyAlignment="1">
      <alignment horizontal="center"/>
    </xf>
    <xf numFmtId="0" fontId="9" fillId="3" borderId="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75" fontId="9" fillId="3" borderId="1" xfId="0" applyNumberFormat="1" applyFont="1" applyFill="1" applyBorder="1" applyAlignment="1">
      <alignment horizontal="center"/>
    </xf>
    <xf numFmtId="0" fontId="9" fillId="3" borderId="1" xfId="0" applyNumberFormat="1" applyFont="1" applyFill="1" applyBorder="1" applyAlignment="1">
      <alignment horizontal="center"/>
    </xf>
    <xf numFmtId="175" fontId="9" fillId="3" borderId="8" xfId="0" applyNumberFormat="1" applyFont="1" applyFill="1" applyBorder="1" applyAlignment="1">
      <alignment horizontal="center"/>
    </xf>
    <xf numFmtId="0" fontId="9" fillId="3" borderId="8" xfId="0" applyNumberFormat="1" applyFont="1" applyFill="1" applyBorder="1" applyAlignment="1">
      <alignment horizontal="center"/>
    </xf>
    <xf numFmtId="0" fontId="8" fillId="14" borderId="0" xfId="0" applyFont="1" applyFill="1"/>
    <xf numFmtId="0" fontId="25" fillId="4" borderId="0" xfId="0" applyFont="1" applyFill="1" applyAlignment="1">
      <alignment horizontal="left" vertical="center"/>
    </xf>
    <xf numFmtId="0" fontId="25" fillId="4" borderId="0" xfId="0" applyFont="1" applyFill="1" applyAlignment="1">
      <alignment horizontal="center" vertical="center"/>
    </xf>
    <xf numFmtId="167" fontId="32" fillId="4" borderId="0" xfId="0" applyNumberFormat="1" applyFont="1" applyFill="1" applyAlignment="1">
      <alignment horizontal="center" vertical="center"/>
    </xf>
    <xf numFmtId="4" fontId="32" fillId="4" borderId="0" xfId="0" applyNumberFormat="1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4" fontId="25" fillId="4" borderId="0" xfId="0" applyNumberFormat="1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175" fontId="25" fillId="4" borderId="0" xfId="0" applyNumberFormat="1" applyFont="1" applyFill="1" applyAlignment="1">
      <alignment horizontal="center" vertical="center"/>
    </xf>
    <xf numFmtId="2" fontId="8" fillId="14" borderId="0" xfId="0" applyNumberFormat="1" applyFont="1" applyFill="1"/>
    <xf numFmtId="0" fontId="13" fillId="3" borderId="0" xfId="0" applyFont="1" applyFill="1" applyAlignment="1">
      <alignment horizontal="center" vertical="center"/>
    </xf>
    <xf numFmtId="0" fontId="12" fillId="3" borderId="0" xfId="0" applyFont="1" applyFill="1" applyAlignment="1"/>
    <xf numFmtId="0" fontId="13" fillId="3" borderId="0" xfId="0" applyFont="1" applyFill="1" applyAlignment="1"/>
    <xf numFmtId="0" fontId="11" fillId="4" borderId="0" xfId="0" applyFont="1" applyFill="1" applyAlignment="1">
      <alignment vertical="center"/>
    </xf>
    <xf numFmtId="1" fontId="9" fillId="3" borderId="0" xfId="0" applyNumberFormat="1" applyFont="1" applyFill="1" applyAlignment="1">
      <alignment horizontal="center" vertical="center"/>
    </xf>
    <xf numFmtId="4" fontId="23" fillId="4" borderId="0" xfId="0" applyNumberFormat="1" applyFont="1" applyFill="1" applyAlignment="1">
      <alignment vertical="center"/>
    </xf>
  </cellXfs>
  <cellStyles count="508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Normal" xfId="0" builtinId="0"/>
    <cellStyle name="Percent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19368</xdr:colOff>
      <xdr:row>1</xdr:row>
      <xdr:rowOff>160867</xdr:rowOff>
    </xdr:from>
    <xdr:to>
      <xdr:col>5</xdr:col>
      <xdr:colOff>735375</xdr:colOff>
      <xdr:row>3</xdr:row>
      <xdr:rowOff>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2728" y="475827"/>
          <a:ext cx="2321287" cy="397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161298</xdr:rowOff>
    </xdr:from>
    <xdr:to>
      <xdr:col>5</xdr:col>
      <xdr:colOff>604583</xdr:colOff>
      <xdr:row>2</xdr:row>
      <xdr:rowOff>194303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0134" y="483031"/>
          <a:ext cx="2365649" cy="405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19368</xdr:colOff>
      <xdr:row>1</xdr:row>
      <xdr:rowOff>160867</xdr:rowOff>
    </xdr:from>
    <xdr:to>
      <xdr:col>5</xdr:col>
      <xdr:colOff>735375</xdr:colOff>
      <xdr:row>3</xdr:row>
      <xdr:rowOff>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9501" y="482600"/>
          <a:ext cx="2324674" cy="406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view="pageLayout" topLeftCell="A36" zoomScale="150" zoomScaleSheetLayoutView="100" workbookViewId="0">
      <selection activeCell="G37" sqref="G37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3.1640625" style="19" customWidth="1"/>
    <col min="4" max="4" width="8.6640625" style="24" customWidth="1"/>
    <col min="5" max="5" width="7.6640625" style="24" customWidth="1"/>
    <col min="6" max="6" width="14.83203125" style="56" customWidth="1"/>
    <col min="7" max="7" width="12.6640625" style="24" customWidth="1"/>
    <col min="8" max="8" width="11.83203125" style="24" customWidth="1"/>
    <col min="9" max="9" width="11" style="24" customWidth="1"/>
    <col min="10" max="10" width="13.6640625" style="24" customWidth="1"/>
    <col min="11" max="11" width="11.1640625" style="24" customWidth="1"/>
    <col min="12" max="12" width="7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25.5" customHeight="1">
      <c r="A1" s="26"/>
      <c r="B1" s="26"/>
      <c r="C1" s="26"/>
      <c r="D1" s="25"/>
      <c r="E1" s="25"/>
      <c r="F1" s="27"/>
      <c r="G1" s="25"/>
      <c r="H1" s="25"/>
      <c r="I1" s="25"/>
      <c r="J1" s="60">
        <f ca="1">TODAY()</f>
        <v>42571</v>
      </c>
      <c r="K1" s="59" t="s">
        <v>119</v>
      </c>
      <c r="L1" s="61" t="s">
        <v>82</v>
      </c>
      <c r="M1" s="21"/>
      <c r="N1" s="22"/>
      <c r="O1" s="23"/>
      <c r="S1" s="24"/>
      <c r="T1" s="19"/>
    </row>
    <row r="2" spans="1:38" ht="29" customHeight="1">
      <c r="A2" s="25"/>
      <c r="B2" s="120"/>
      <c r="C2" s="120"/>
      <c r="D2" s="120"/>
      <c r="E2" s="120"/>
      <c r="F2" s="120"/>
      <c r="G2" s="246" t="s">
        <v>121</v>
      </c>
      <c r="H2" s="246"/>
      <c r="I2" s="246"/>
      <c r="J2" s="246"/>
      <c r="K2" s="246"/>
      <c r="L2" s="246"/>
      <c r="M2" s="29"/>
      <c r="N2" s="30"/>
      <c r="O2" s="30"/>
      <c r="P2" s="30"/>
      <c r="Q2" s="30"/>
      <c r="R2" s="30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8" ht="15" customHeight="1">
      <c r="A3" s="25"/>
      <c r="B3" s="25"/>
      <c r="C3" s="25"/>
      <c r="D3" s="25"/>
      <c r="E3" s="25"/>
      <c r="F3" s="27"/>
      <c r="G3" s="120" t="s">
        <v>100</v>
      </c>
      <c r="H3" s="120"/>
      <c r="I3" s="25"/>
      <c r="J3" s="25"/>
      <c r="K3" s="25"/>
      <c r="L3" s="25"/>
      <c r="M3" s="31"/>
      <c r="N3" s="22"/>
      <c r="O3" s="23"/>
      <c r="S3" s="24"/>
      <c r="T3" s="19"/>
    </row>
    <row r="4" spans="1:38" ht="14" customHeight="1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  <c r="M4" s="31"/>
      <c r="N4" s="22"/>
      <c r="O4" s="23"/>
      <c r="S4" s="24"/>
      <c r="T4" s="19"/>
    </row>
    <row r="5" spans="1:38" ht="21.75" customHeight="1">
      <c r="A5" s="75"/>
      <c r="B5" s="121"/>
      <c r="C5" s="122" t="s">
        <v>0</v>
      </c>
      <c r="D5" s="122"/>
      <c r="E5" s="123"/>
      <c r="F5" s="123"/>
      <c r="G5" s="123"/>
      <c r="H5" s="123"/>
      <c r="I5" s="123"/>
      <c r="J5" s="123"/>
      <c r="K5" s="33"/>
      <c r="L5" s="33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9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ht="15" hidden="1" customHeight="1">
      <c r="A7" s="25"/>
      <c r="B7" s="105"/>
      <c r="C7" s="109" t="s">
        <v>55</v>
      </c>
      <c r="D7" s="109"/>
      <c r="E7" s="247">
        <v>10000000</v>
      </c>
      <c r="F7" s="248"/>
      <c r="G7" s="248"/>
      <c r="H7" s="248"/>
      <c r="I7" s="248"/>
      <c r="J7" s="24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ht="14" customHeight="1">
      <c r="A8" s="25"/>
      <c r="B8" s="105"/>
      <c r="C8" s="105" t="s">
        <v>54</v>
      </c>
      <c r="D8" s="109"/>
      <c r="E8" s="124"/>
      <c r="F8" s="124"/>
      <c r="G8" s="125" t="s">
        <v>90</v>
      </c>
      <c r="H8" s="124"/>
      <c r="I8" s="124"/>
      <c r="J8" s="124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23" customFormat="1" ht="14" customHeight="1">
      <c r="A9" s="105"/>
      <c r="B9" s="105"/>
      <c r="C9" s="105" t="s">
        <v>56</v>
      </c>
      <c r="D9" s="109"/>
      <c r="E9" s="124"/>
      <c r="F9" s="124"/>
      <c r="G9" s="125" t="s">
        <v>90</v>
      </c>
      <c r="H9" s="124"/>
      <c r="I9" s="124"/>
      <c r="J9" s="124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s="23" customFormat="1" ht="14" customHeight="1">
      <c r="A10" s="126"/>
      <c r="B10" s="126"/>
      <c r="C10" s="105" t="s">
        <v>123</v>
      </c>
      <c r="D10" s="109"/>
      <c r="E10" s="80"/>
      <c r="F10" s="62"/>
      <c r="G10" s="81">
        <v>1500</v>
      </c>
      <c r="H10" s="62" t="s">
        <v>77</v>
      </c>
      <c r="I10" s="62"/>
      <c r="J10" s="62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26"/>
      <c r="B11" s="126"/>
      <c r="C11" s="105" t="s">
        <v>122</v>
      </c>
      <c r="D11" s="82"/>
      <c r="E11" s="80"/>
      <c r="F11" s="64"/>
      <c r="G11" s="83">
        <f>G10*H11</f>
        <v>3750</v>
      </c>
      <c r="H11" s="84">
        <v>2.5</v>
      </c>
      <c r="I11" s="62"/>
      <c r="J11" s="64"/>
      <c r="K11" s="63"/>
      <c r="L11" s="63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s="23" customFormat="1" ht="14" customHeight="1">
      <c r="A12" s="62"/>
      <c r="B12" s="62"/>
      <c r="C12" s="248" t="s">
        <v>57</v>
      </c>
      <c r="D12" s="248"/>
      <c r="E12" s="248"/>
      <c r="F12" s="248"/>
      <c r="G12" s="91">
        <v>1050</v>
      </c>
      <c r="H12" s="62"/>
      <c r="I12" s="62"/>
      <c r="J12" s="62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38" s="23" customFormat="1" ht="14" customHeight="1">
      <c r="A13" s="62"/>
      <c r="B13" s="62"/>
      <c r="C13" s="248" t="s">
        <v>58</v>
      </c>
      <c r="D13" s="248"/>
      <c r="E13" s="248"/>
      <c r="F13" s="248"/>
      <c r="G13" s="127">
        <v>928</v>
      </c>
      <c r="H13" s="62" t="s">
        <v>87</v>
      </c>
      <c r="I13" s="62"/>
      <c r="J13" s="62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8" ht="14" customHeight="1">
      <c r="A14" s="128"/>
      <c r="B14" s="25"/>
      <c r="C14" s="129"/>
      <c r="D14" s="25"/>
      <c r="E14" s="25"/>
      <c r="F14" s="25"/>
      <c r="G14" s="130"/>
      <c r="H14" s="25"/>
      <c r="I14" s="25"/>
      <c r="J14" s="25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</row>
    <row r="15" spans="1:38" ht="23.25" customHeight="1">
      <c r="A15" s="75"/>
      <c r="B15" s="121"/>
      <c r="C15" s="122" t="s">
        <v>65</v>
      </c>
      <c r="D15" s="122"/>
      <c r="E15" s="123"/>
      <c r="F15" s="123"/>
      <c r="G15" s="131"/>
      <c r="H15" s="123"/>
      <c r="I15" s="123"/>
      <c r="J15" s="123"/>
      <c r="K15" s="33"/>
      <c r="L15" s="33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7.5" customHeight="1">
      <c r="A16" s="25"/>
      <c r="B16" s="25"/>
      <c r="C16" s="129"/>
      <c r="D16" s="25"/>
      <c r="E16" s="25"/>
      <c r="F16" s="25"/>
      <c r="G16" s="130"/>
      <c r="H16" s="25"/>
      <c r="I16" s="25"/>
      <c r="J16" s="25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>
      <c r="A17" s="25"/>
      <c r="B17" s="25"/>
      <c r="C17" s="105" t="s">
        <v>62</v>
      </c>
      <c r="D17" s="109"/>
      <c r="E17" s="105"/>
      <c r="F17" s="25"/>
      <c r="G17" s="125" t="s">
        <v>91</v>
      </c>
      <c r="H17" s="25"/>
      <c r="I17" s="25"/>
      <c r="J17" s="25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>
      <c r="A18" s="25"/>
      <c r="B18" s="25"/>
      <c r="C18" s="105" t="s">
        <v>61</v>
      </c>
      <c r="D18" s="109"/>
      <c r="E18" s="105"/>
      <c r="F18" s="25"/>
      <c r="G18" s="125" t="s">
        <v>92</v>
      </c>
      <c r="H18" s="25"/>
      <c r="I18" s="25"/>
      <c r="J18" s="25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>
      <c r="A19" s="25"/>
      <c r="B19" s="25"/>
      <c r="C19" s="105" t="s">
        <v>60</v>
      </c>
      <c r="D19" s="109"/>
      <c r="E19" s="132"/>
      <c r="F19" s="133"/>
      <c r="G19" s="134" t="s">
        <v>93</v>
      </c>
      <c r="H19" s="25"/>
      <c r="I19" s="25"/>
      <c r="J19" s="2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>
      <c r="A20" s="25"/>
      <c r="B20" s="25"/>
      <c r="C20" s="105" t="s">
        <v>59</v>
      </c>
      <c r="D20" s="109"/>
      <c r="E20" s="132"/>
      <c r="F20" s="25"/>
      <c r="G20" s="134">
        <v>0.25</v>
      </c>
      <c r="H20" s="25"/>
      <c r="I20" s="25"/>
      <c r="J20" s="25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>
      <c r="A21" s="25"/>
      <c r="B21" s="25"/>
      <c r="C21" s="105" t="s">
        <v>66</v>
      </c>
      <c r="D21" s="109"/>
      <c r="E21" s="132"/>
      <c r="F21" s="25"/>
      <c r="G21" s="134" t="s">
        <v>124</v>
      </c>
      <c r="H21" s="25"/>
      <c r="I21" s="25"/>
      <c r="J21" s="25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>
      <c r="A22" s="25"/>
      <c r="B22" s="25"/>
      <c r="C22" s="105" t="s">
        <v>67</v>
      </c>
      <c r="D22" s="109"/>
      <c r="E22" s="132"/>
      <c r="F22" s="25"/>
      <c r="G22" s="134" t="s">
        <v>94</v>
      </c>
      <c r="H22" s="25"/>
      <c r="I22" s="25"/>
      <c r="J22" s="25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>
      <c r="A23" s="25"/>
      <c r="B23" s="25"/>
      <c r="C23" s="248" t="s">
        <v>64</v>
      </c>
      <c r="D23" s="248"/>
      <c r="E23" s="248"/>
      <c r="F23" s="25"/>
      <c r="G23" s="134" t="s">
        <v>51</v>
      </c>
      <c r="H23" s="25"/>
      <c r="I23" s="25"/>
      <c r="J23" s="25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>
      <c r="A24" s="25"/>
      <c r="B24" s="25"/>
      <c r="C24" s="105" t="s">
        <v>63</v>
      </c>
      <c r="D24" s="109"/>
      <c r="E24" s="135"/>
      <c r="F24" s="132"/>
      <c r="G24" s="136" t="s">
        <v>71</v>
      </c>
      <c r="H24" s="62" t="s">
        <v>88</v>
      </c>
      <c r="I24" s="25"/>
      <c r="J24" s="25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>
      <c r="A25" s="25"/>
      <c r="B25" s="25"/>
      <c r="C25" s="105" t="s">
        <v>78</v>
      </c>
      <c r="D25" s="109"/>
      <c r="E25" s="135"/>
      <c r="F25" s="132"/>
      <c r="G25" s="136"/>
      <c r="H25" s="62"/>
      <c r="I25" s="25"/>
      <c r="J25" s="25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ht="7" customHeight="1">
      <c r="A26" s="25"/>
      <c r="B26" s="25"/>
      <c r="C26" s="129"/>
      <c r="D26" s="25"/>
      <c r="E26" s="25"/>
      <c r="F26" s="25"/>
      <c r="G26" s="130"/>
      <c r="H26" s="25"/>
      <c r="I26" s="25"/>
      <c r="J26" s="25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38" ht="23.25" customHeight="1">
      <c r="A27" s="75"/>
      <c r="B27" s="76"/>
      <c r="C27" s="77" t="s">
        <v>72</v>
      </c>
      <c r="D27" s="77"/>
      <c r="E27" s="37"/>
      <c r="F27" s="37"/>
      <c r="G27" s="78"/>
      <c r="H27" s="37"/>
      <c r="I27" s="37"/>
      <c r="J27" s="37"/>
      <c r="K27" s="33"/>
      <c r="L27" s="33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s="19" customFormat="1" ht="7" customHeight="1">
      <c r="A28" s="85"/>
      <c r="B28" s="86"/>
      <c r="C28" s="87"/>
      <c r="D28" s="87"/>
      <c r="E28" s="88"/>
      <c r="F28" s="88"/>
      <c r="G28" s="89"/>
      <c r="H28" s="88"/>
      <c r="I28" s="88"/>
      <c r="J28" s="8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>
      <c r="A29" s="25"/>
      <c r="B29" s="25"/>
      <c r="C29" s="105" t="s">
        <v>73</v>
      </c>
      <c r="D29" s="109"/>
      <c r="E29" s="105"/>
      <c r="F29" s="25"/>
      <c r="G29" s="125" t="s">
        <v>1</v>
      </c>
      <c r="H29" s="25"/>
      <c r="I29" s="25"/>
      <c r="J29" s="25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>
      <c r="A30" s="25"/>
      <c r="B30" s="25"/>
      <c r="C30" s="105" t="s">
        <v>74</v>
      </c>
      <c r="D30" s="109"/>
      <c r="E30" s="105"/>
      <c r="F30" s="25"/>
      <c r="G30" s="125" t="s">
        <v>1</v>
      </c>
      <c r="H30" s="25"/>
      <c r="I30" s="25"/>
      <c r="J30" s="25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>
      <c r="A31" s="25"/>
      <c r="B31" s="25"/>
      <c r="C31" s="105" t="s">
        <v>75</v>
      </c>
      <c r="D31" s="109"/>
      <c r="E31" s="105"/>
      <c r="F31" s="25"/>
      <c r="G31" s="125" t="s">
        <v>1</v>
      </c>
      <c r="H31" s="25"/>
      <c r="I31" s="25"/>
      <c r="J31" s="25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>
      <c r="A32" s="25"/>
      <c r="B32" s="25"/>
      <c r="C32" s="105" t="s">
        <v>86</v>
      </c>
      <c r="D32" s="109"/>
      <c r="E32" s="105"/>
      <c r="F32" s="25"/>
      <c r="G32" s="125"/>
      <c r="H32" s="25"/>
      <c r="I32" s="25"/>
      <c r="J32" s="25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9">
      <c r="A33" s="25"/>
      <c r="B33" s="25"/>
      <c r="C33" s="105"/>
      <c r="D33" s="105"/>
      <c r="F33" s="25"/>
      <c r="G33" s="125"/>
      <c r="H33" s="25"/>
      <c r="I33" s="25"/>
      <c r="J33" s="25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 ht="7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1:39" ht="21.75" customHeight="1">
      <c r="A35" s="75"/>
      <c r="B35" s="249" t="s">
        <v>2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N35" s="31"/>
      <c r="P35" s="22"/>
      <c r="Q35" s="22"/>
      <c r="R35" s="22"/>
      <c r="S35" s="22"/>
      <c r="U35" s="19"/>
      <c r="V35" s="19"/>
      <c r="W35" s="19"/>
      <c r="X35" s="19"/>
      <c r="Y35" s="19"/>
      <c r="Z35" s="19"/>
    </row>
    <row r="36" spans="1:39" ht="19.5" customHeight="1">
      <c r="A36" s="242" t="s">
        <v>8</v>
      </c>
      <c r="B36" s="242"/>
      <c r="C36" s="242"/>
      <c r="D36" s="242"/>
      <c r="E36" s="242" t="s">
        <v>3</v>
      </c>
      <c r="F36" s="242"/>
      <c r="G36" s="108" t="s">
        <v>4</v>
      </c>
      <c r="H36" s="242" t="s">
        <v>5</v>
      </c>
      <c r="I36" s="242"/>
      <c r="J36" s="108" t="s">
        <v>6</v>
      </c>
      <c r="K36" s="242" t="s">
        <v>9</v>
      </c>
      <c r="L36" s="243"/>
      <c r="N36" s="106" t="s">
        <v>14</v>
      </c>
      <c r="P36" s="244"/>
      <c r="Q36" s="244"/>
      <c r="R36" s="244"/>
      <c r="S36" s="244"/>
      <c r="T36" s="93"/>
      <c r="U36" s="19"/>
      <c r="V36" s="19"/>
      <c r="W36" s="19"/>
      <c r="X36" s="19"/>
      <c r="Y36" s="245"/>
      <c r="Z36" s="245"/>
    </row>
    <row r="37" spans="1:39" s="23" customFormat="1" ht="15" customHeight="1">
      <c r="A37" s="221" t="s">
        <v>69</v>
      </c>
      <c r="B37" s="221"/>
      <c r="C37" s="221"/>
      <c r="D37" s="221"/>
      <c r="E37" s="222" t="s">
        <v>78</v>
      </c>
      <c r="F37" s="222"/>
      <c r="G37" s="39">
        <f>J37/28</f>
        <v>41</v>
      </c>
      <c r="H37" s="223"/>
      <c r="I37" s="223"/>
      <c r="J37" s="111">
        <v>1148</v>
      </c>
      <c r="K37" s="223">
        <f>J37</f>
        <v>1148</v>
      </c>
      <c r="L37" s="223"/>
      <c r="M37" s="22"/>
      <c r="N37" s="38"/>
      <c r="O37" s="22"/>
      <c r="P37" s="174"/>
      <c r="Q37" s="92"/>
      <c r="R37" s="175"/>
      <c r="S37" s="92"/>
      <c r="T37" s="92"/>
      <c r="U37" s="22"/>
      <c r="V37" s="22"/>
      <c r="W37" s="22"/>
      <c r="X37" s="22"/>
      <c r="Y37" s="152"/>
      <c r="Z37" s="168"/>
    </row>
    <row r="38" spans="1:39" s="23" customFormat="1" ht="15" customHeight="1">
      <c r="A38" s="221" t="s">
        <v>68</v>
      </c>
      <c r="B38" s="221"/>
      <c r="C38" s="221"/>
      <c r="D38" s="221"/>
      <c r="E38" s="222" t="s">
        <v>78</v>
      </c>
      <c r="F38" s="222"/>
      <c r="G38" s="39">
        <f>J38/28</f>
        <v>41</v>
      </c>
      <c r="H38" s="223"/>
      <c r="I38" s="223"/>
      <c r="J38" s="111">
        <v>1148</v>
      </c>
      <c r="K38" s="223">
        <f>J38</f>
        <v>1148</v>
      </c>
      <c r="L38" s="223"/>
      <c r="M38" s="22"/>
      <c r="N38" s="38"/>
      <c r="O38" s="22"/>
      <c r="P38" s="174"/>
      <c r="Q38" s="92"/>
      <c r="R38" s="175"/>
      <c r="S38" s="92"/>
      <c r="T38" s="92"/>
      <c r="U38" s="22"/>
      <c r="V38" s="22"/>
      <c r="W38" s="22"/>
      <c r="X38" s="22"/>
      <c r="Y38" s="152"/>
      <c r="Z38" s="168"/>
    </row>
    <row r="39" spans="1:39" s="23" customFormat="1" ht="12">
      <c r="A39" s="224" t="s">
        <v>53</v>
      </c>
      <c r="B39" s="224"/>
      <c r="C39" s="224"/>
      <c r="D39" s="224"/>
      <c r="E39" s="200" t="s">
        <v>96</v>
      </c>
      <c r="F39" s="200"/>
      <c r="G39" s="101"/>
      <c r="H39" s="241">
        <v>120</v>
      </c>
      <c r="I39" s="241"/>
      <c r="J39" s="113">
        <f>K43-H39-H40</f>
        <v>230</v>
      </c>
      <c r="K39" s="241">
        <f>SUM(H39:I40,J39)</f>
        <v>585</v>
      </c>
      <c r="L39" s="241"/>
      <c r="M39" s="22"/>
      <c r="N39" s="236">
        <f>H39+J39</f>
        <v>350</v>
      </c>
      <c r="O39" s="22"/>
      <c r="P39" s="223"/>
      <c r="Q39" s="238"/>
      <c r="R39" s="239"/>
      <c r="S39" s="238"/>
      <c r="T39" s="94"/>
      <c r="U39" s="22"/>
      <c r="V39" s="169"/>
      <c r="W39" s="22"/>
      <c r="X39" s="22"/>
      <c r="Y39" s="152"/>
      <c r="Z39" s="152"/>
    </row>
    <row r="40" spans="1:39" s="23" customFormat="1" ht="12">
      <c r="A40" s="240"/>
      <c r="B40" s="240"/>
      <c r="C40" s="240"/>
      <c r="D40" s="240"/>
      <c r="E40" s="197" t="s">
        <v>95</v>
      </c>
      <c r="F40" s="197"/>
      <c r="G40" s="65"/>
      <c r="H40" s="198">
        <v>235</v>
      </c>
      <c r="I40" s="198"/>
      <c r="J40" s="112"/>
      <c r="K40" s="198"/>
      <c r="L40" s="198"/>
      <c r="M40" s="22"/>
      <c r="N40" s="237"/>
      <c r="O40" s="22"/>
      <c r="P40" s="223"/>
      <c r="Q40" s="238"/>
      <c r="R40" s="239"/>
      <c r="S40" s="238"/>
      <c r="T40" s="94"/>
      <c r="U40" s="22"/>
      <c r="V40" s="22"/>
      <c r="W40" s="22"/>
      <c r="X40" s="22"/>
      <c r="Y40" s="22"/>
      <c r="Z40" s="22"/>
    </row>
    <row r="41" spans="1:39" s="19" customFormat="1">
      <c r="A41" s="224" t="s">
        <v>70</v>
      </c>
      <c r="B41" s="224"/>
      <c r="C41" s="224"/>
      <c r="D41" s="224"/>
      <c r="E41" s="200" t="s">
        <v>103</v>
      </c>
      <c r="F41" s="200"/>
      <c r="G41" s="97"/>
      <c r="H41" s="201">
        <v>485</v>
      </c>
      <c r="I41" s="201"/>
      <c r="J41" s="98">
        <f>40+(10*6)</f>
        <v>100</v>
      </c>
      <c r="K41" s="201">
        <f t="shared" ref="K41:K42" si="0">SUM(H41:J41)</f>
        <v>585</v>
      </c>
      <c r="L41" s="201"/>
      <c r="N41" s="118">
        <v>0</v>
      </c>
      <c r="O41" s="22"/>
      <c r="P41" s="202"/>
      <c r="Q41" s="195"/>
      <c r="R41" s="204"/>
      <c r="S41" s="195"/>
      <c r="T41" s="92"/>
    </row>
    <row r="42" spans="1:39" s="19" customFormat="1">
      <c r="A42" s="196">
        <v>6</v>
      </c>
      <c r="B42" s="196"/>
      <c r="C42" s="196"/>
      <c r="D42" s="99">
        <v>1</v>
      </c>
      <c r="E42" s="197"/>
      <c r="F42" s="197"/>
      <c r="G42" s="100"/>
      <c r="H42" s="198">
        <f>H41*A42*D42</f>
        <v>2910</v>
      </c>
      <c r="I42" s="198"/>
      <c r="J42" s="112">
        <f>J41*A42*D42</f>
        <v>600</v>
      </c>
      <c r="K42" s="198">
        <f t="shared" si="0"/>
        <v>3510</v>
      </c>
      <c r="L42" s="198"/>
      <c r="N42" s="114">
        <f>N41*A42</f>
        <v>0</v>
      </c>
      <c r="O42" s="22"/>
      <c r="P42" s="203"/>
      <c r="Q42" s="195"/>
      <c r="R42" s="204"/>
      <c r="S42" s="195"/>
      <c r="T42" s="92"/>
      <c r="W42" s="90"/>
    </row>
    <row r="43" spans="1:39" s="19" customFormat="1">
      <c r="A43" s="224" t="s">
        <v>52</v>
      </c>
      <c r="B43" s="224"/>
      <c r="C43" s="224"/>
      <c r="D43" s="224"/>
      <c r="E43" s="200" t="s">
        <v>103</v>
      </c>
      <c r="F43" s="200"/>
      <c r="G43" s="97"/>
      <c r="H43" s="198">
        <f>H41</f>
        <v>485</v>
      </c>
      <c r="I43" s="198"/>
      <c r="J43" s="142">
        <f>J41</f>
        <v>100</v>
      </c>
      <c r="K43" s="198">
        <f>K41</f>
        <v>585</v>
      </c>
      <c r="L43" s="198"/>
      <c r="N43" s="118">
        <v>0</v>
      </c>
      <c r="O43" s="22"/>
      <c r="P43" s="174"/>
      <c r="Q43" s="92"/>
      <c r="R43" s="175"/>
      <c r="S43" s="92"/>
      <c r="T43" s="92"/>
    </row>
    <row r="44" spans="1:39" s="19" customFormat="1">
      <c r="A44" s="219" t="s">
        <v>10</v>
      </c>
      <c r="B44" s="219"/>
      <c r="C44" s="219"/>
      <c r="D44" s="219"/>
      <c r="E44" s="220" t="s">
        <v>50</v>
      </c>
      <c r="F44" s="220"/>
      <c r="G44" s="40"/>
      <c r="H44" s="227"/>
      <c r="I44" s="227"/>
      <c r="J44" s="107">
        <f>K43/3*2</f>
        <v>390</v>
      </c>
      <c r="K44" s="227">
        <f t="shared" ref="K44" si="1">SUM(H44:J44)</f>
        <v>390</v>
      </c>
      <c r="L44" s="227"/>
      <c r="N44" s="41">
        <f>N43</f>
        <v>0</v>
      </c>
      <c r="O44" s="22"/>
      <c r="P44" s="174"/>
      <c r="Q44" s="92"/>
      <c r="R44" s="175"/>
      <c r="S44" s="92"/>
      <c r="T44" s="92"/>
    </row>
    <row r="45" spans="1:39" s="19" customFormat="1">
      <c r="A45" s="219" t="s">
        <v>49</v>
      </c>
      <c r="B45" s="219"/>
      <c r="C45" s="219"/>
      <c r="D45" s="219"/>
      <c r="E45" s="220" t="s">
        <v>79</v>
      </c>
      <c r="F45" s="220"/>
      <c r="G45" s="40"/>
      <c r="H45" s="227"/>
      <c r="I45" s="227"/>
      <c r="J45" s="107">
        <v>60</v>
      </c>
      <c r="K45" s="227">
        <f t="shared" ref="K45:K46" si="2">SUM(H45:J45)</f>
        <v>60</v>
      </c>
      <c r="L45" s="227"/>
      <c r="N45" s="41">
        <f>J45</f>
        <v>60</v>
      </c>
      <c r="O45" s="22"/>
      <c r="P45" s="174"/>
      <c r="Q45" s="92"/>
      <c r="R45" s="175"/>
      <c r="S45" s="92"/>
      <c r="T45" s="92"/>
    </row>
    <row r="46" spans="1:39" s="19" customFormat="1">
      <c r="A46" s="219" t="s">
        <v>49</v>
      </c>
      <c r="B46" s="219"/>
      <c r="C46" s="219"/>
      <c r="D46" s="219"/>
      <c r="E46" s="220" t="s">
        <v>80</v>
      </c>
      <c r="F46" s="220"/>
      <c r="G46" s="40"/>
      <c r="H46" s="227"/>
      <c r="I46" s="227"/>
      <c r="J46" s="107">
        <v>60</v>
      </c>
      <c r="K46" s="227">
        <f t="shared" si="2"/>
        <v>60</v>
      </c>
      <c r="L46" s="227"/>
      <c r="N46" s="41">
        <f>J46</f>
        <v>60</v>
      </c>
      <c r="O46" s="22"/>
      <c r="P46" s="174"/>
      <c r="Q46" s="92"/>
      <c r="R46" s="175"/>
      <c r="S46" s="92"/>
      <c r="T46" s="92"/>
    </row>
    <row r="47" spans="1:39" s="19" customFormat="1" ht="6" customHeight="1">
      <c r="A47" s="109"/>
      <c r="B47" s="109"/>
      <c r="C47" s="109"/>
      <c r="D47" s="109"/>
      <c r="E47" s="110"/>
      <c r="F47" s="110"/>
      <c r="G47" s="39"/>
      <c r="H47" s="111"/>
      <c r="I47" s="111"/>
      <c r="J47" s="111"/>
      <c r="K47" s="111"/>
      <c r="L47" s="111"/>
      <c r="N47" s="31"/>
      <c r="O47" s="22"/>
      <c r="P47" s="152"/>
      <c r="Q47" s="42"/>
      <c r="R47" s="43"/>
      <c r="S47" s="42"/>
      <c r="T47" s="42"/>
    </row>
    <row r="48" spans="1:39" s="19" customFormat="1" ht="19.5" customHeight="1">
      <c r="A48" s="231" t="s">
        <v>7</v>
      </c>
      <c r="B48" s="231"/>
      <c r="C48" s="231"/>
      <c r="D48" s="231"/>
      <c r="E48" s="137"/>
      <c r="F48" s="137"/>
      <c r="G48" s="138">
        <f>SUM(G37:G46)</f>
        <v>82</v>
      </c>
      <c r="H48" s="232">
        <f>SUM(H42:I46,H39:I40)</f>
        <v>3750</v>
      </c>
      <c r="I48" s="233"/>
      <c r="J48" s="139">
        <f>SUM(J42:J46,J37:J40)</f>
        <v>3736</v>
      </c>
      <c r="K48" s="234">
        <f>SUM(K42:L46,K37:L40)</f>
        <v>7486</v>
      </c>
      <c r="L48" s="235"/>
      <c r="N48" s="115">
        <f>SUM(N39,N42,N44:N46)</f>
        <v>470</v>
      </c>
      <c r="O48" s="44"/>
      <c r="P48" s="171"/>
      <c r="Q48" s="171"/>
      <c r="R48" s="171"/>
      <c r="S48" s="95"/>
      <c r="T48" s="95"/>
      <c r="W48" s="172"/>
    </row>
    <row r="49" spans="1:39" s="19" customFormat="1" ht="5.75" customHeight="1">
      <c r="A49" s="25"/>
      <c r="B49" s="25"/>
      <c r="C49" s="25"/>
      <c r="D49" s="109"/>
      <c r="E49" s="228"/>
      <c r="F49" s="228"/>
      <c r="G49" s="228"/>
      <c r="H49" s="140"/>
      <c r="I49" s="141"/>
      <c r="J49" s="140"/>
      <c r="K49" s="25"/>
      <c r="L49" s="25"/>
      <c r="N49" s="31"/>
      <c r="O49" s="22"/>
      <c r="P49" s="22"/>
      <c r="Q49" s="22"/>
      <c r="R49" s="22"/>
      <c r="S49" s="22"/>
      <c r="T49" s="22"/>
    </row>
    <row r="50" spans="1:39" s="19" customFormat="1" ht="22.5" customHeight="1">
      <c r="A50" s="32"/>
      <c r="B50" s="229" t="s">
        <v>81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N50" s="31"/>
      <c r="O50" s="22"/>
      <c r="P50" s="22"/>
      <c r="Q50" s="22"/>
      <c r="R50" s="22"/>
      <c r="S50" s="22"/>
      <c r="T50" s="22"/>
    </row>
    <row r="51" spans="1:39" ht="18" customHeight="1">
      <c r="A51" s="57" t="s">
        <v>17</v>
      </c>
      <c r="B51" s="57"/>
      <c r="C51" s="57"/>
      <c r="D51" s="57"/>
      <c r="E51" s="106" t="s">
        <v>12</v>
      </c>
      <c r="F51" s="106" t="s">
        <v>11</v>
      </c>
      <c r="G51" s="106" t="s">
        <v>83</v>
      </c>
      <c r="H51" s="106" t="s">
        <v>14</v>
      </c>
      <c r="I51" s="106" t="s">
        <v>13</v>
      </c>
      <c r="J51" s="106" t="s">
        <v>15</v>
      </c>
      <c r="K51" s="230" t="s">
        <v>16</v>
      </c>
      <c r="L51" s="230"/>
      <c r="M51" s="22"/>
      <c r="N51" s="184"/>
      <c r="O51" s="45"/>
      <c r="P51" s="184"/>
      <c r="Q51" s="22"/>
      <c r="R51" s="22"/>
      <c r="S51" s="22"/>
      <c r="U51" s="19"/>
    </row>
    <row r="52" spans="1:39" s="23" customFormat="1">
      <c r="A52" s="35" t="s">
        <v>102</v>
      </c>
      <c r="B52" s="35"/>
      <c r="C52" s="35"/>
      <c r="D52" s="35"/>
      <c r="E52" s="58">
        <f>2*A42</f>
        <v>12</v>
      </c>
      <c r="F52" s="79">
        <v>66.58</v>
      </c>
      <c r="G52" s="116"/>
      <c r="H52" s="116">
        <f>SUM(N48)/(E58)</f>
        <v>11.19047619047619</v>
      </c>
      <c r="I52" s="116">
        <v>1.5</v>
      </c>
      <c r="J52" s="79">
        <v>28</v>
      </c>
      <c r="K52" s="207">
        <f>F52+H52+(J52*I52)</f>
        <v>119.77047619047619</v>
      </c>
      <c r="L52" s="208"/>
      <c r="M52" s="19"/>
      <c r="N52" s="47"/>
      <c r="O52" s="45"/>
      <c r="P52" s="47"/>
      <c r="Q52" s="22"/>
      <c r="R52" s="22"/>
      <c r="S52" s="22"/>
      <c r="T52" s="22"/>
      <c r="U52" s="19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3" customFormat="1">
      <c r="A53" s="35" t="s">
        <v>101</v>
      </c>
      <c r="B53" s="35"/>
      <c r="C53" s="35"/>
      <c r="D53" s="35"/>
      <c r="E53" s="58">
        <f>4*A42</f>
        <v>24</v>
      </c>
      <c r="F53" s="79">
        <v>98.64</v>
      </c>
      <c r="G53" s="116"/>
      <c r="H53" s="116">
        <f>SUM(N48)/(E58)</f>
        <v>11.19047619047619</v>
      </c>
      <c r="I53" s="116">
        <v>2</v>
      </c>
      <c r="J53" s="79">
        <v>28</v>
      </c>
      <c r="K53" s="207">
        <f>F53+H53+(J53*I53)</f>
        <v>165.83047619047619</v>
      </c>
      <c r="L53" s="208"/>
      <c r="M53" s="19"/>
      <c r="N53" s="47"/>
      <c r="O53" s="45"/>
      <c r="P53" s="47"/>
      <c r="Q53" s="22"/>
      <c r="R53" s="22"/>
      <c r="S53" s="22"/>
      <c r="T53" s="22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3" customFormat="1">
      <c r="A54" s="35" t="s">
        <v>104</v>
      </c>
      <c r="B54" s="35"/>
      <c r="C54" s="35"/>
      <c r="D54" s="35"/>
      <c r="E54" s="58">
        <v>2</v>
      </c>
      <c r="F54" s="79">
        <f>(F52*2)</f>
        <v>133.16</v>
      </c>
      <c r="G54" s="68">
        <f>F52/3</f>
        <v>22.193333333333332</v>
      </c>
      <c r="H54" s="116">
        <f>SUM(N48)/(E58)</f>
        <v>11.19047619047619</v>
      </c>
      <c r="I54" s="116">
        <v>2</v>
      </c>
      <c r="J54" s="79">
        <v>28</v>
      </c>
      <c r="K54" s="207">
        <f>F54-G54+H54+(J54*I54)</f>
        <v>178.15714285714284</v>
      </c>
      <c r="L54" s="208"/>
      <c r="M54" s="19"/>
      <c r="N54" s="47"/>
      <c r="O54" s="45"/>
      <c r="P54" s="47"/>
      <c r="Q54" s="22"/>
      <c r="R54" s="22"/>
      <c r="S54" s="22"/>
      <c r="T54" s="22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3" customFormat="1">
      <c r="A55" s="35" t="s">
        <v>105</v>
      </c>
      <c r="B55" s="35"/>
      <c r="C55" s="35"/>
      <c r="D55" s="35"/>
      <c r="E55" s="58">
        <v>4</v>
      </c>
      <c r="F55" s="79">
        <f>(F53*2)</f>
        <v>197.28</v>
      </c>
      <c r="G55" s="68">
        <f>F53/3</f>
        <v>32.880000000000003</v>
      </c>
      <c r="H55" s="116">
        <f>SUM(N48)/(E58)</f>
        <v>11.19047619047619</v>
      </c>
      <c r="I55" s="116">
        <v>3</v>
      </c>
      <c r="J55" s="79">
        <v>28</v>
      </c>
      <c r="K55" s="207">
        <f>F55-G55+H55+(J55*I55)</f>
        <v>259.59047619047618</v>
      </c>
      <c r="L55" s="208"/>
      <c r="M55" s="19"/>
      <c r="N55" s="47"/>
      <c r="O55" s="45"/>
      <c r="P55" s="47"/>
      <c r="Q55" s="22"/>
      <c r="R55" s="22"/>
      <c r="S55" s="22"/>
      <c r="T55" s="22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3" customFormat="1">
      <c r="A56" s="35" t="s">
        <v>106</v>
      </c>
      <c r="B56" s="35"/>
      <c r="C56" s="35"/>
      <c r="D56" s="35"/>
      <c r="E56" s="58">
        <v>0</v>
      </c>
      <c r="F56" s="79">
        <v>125.83</v>
      </c>
      <c r="G56" s="68">
        <v>59.3</v>
      </c>
      <c r="H56" s="116">
        <f>SUM(N48)/(E58)</f>
        <v>11.19047619047619</v>
      </c>
      <c r="I56" s="116">
        <v>2</v>
      </c>
      <c r="J56" s="79">
        <v>28</v>
      </c>
      <c r="K56" s="207">
        <f>F56-G56+H56+(J56*I56)</f>
        <v>133.72047619047618</v>
      </c>
      <c r="L56" s="208"/>
      <c r="M56" s="19"/>
      <c r="N56" s="47"/>
      <c r="O56" s="45"/>
      <c r="P56" s="47"/>
      <c r="Q56" s="22"/>
      <c r="R56" s="22"/>
      <c r="S56" s="22"/>
      <c r="T56" s="22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>
      <c r="A57" s="35" t="s">
        <v>107</v>
      </c>
      <c r="B57" s="35"/>
      <c r="C57" s="35"/>
      <c r="D57" s="35"/>
      <c r="E57" s="58">
        <v>0</v>
      </c>
      <c r="F57" s="79">
        <v>189.44</v>
      </c>
      <c r="G57" s="68">
        <v>81.45</v>
      </c>
      <c r="H57" s="116">
        <f>SUM(N48)/(E58)</f>
        <v>11.19047619047619</v>
      </c>
      <c r="I57" s="116">
        <v>2</v>
      </c>
      <c r="J57" s="79">
        <v>28</v>
      </c>
      <c r="K57" s="207">
        <f>F57-G57+H57+(J57*I57)</f>
        <v>175.18047619047618</v>
      </c>
      <c r="L57" s="208"/>
      <c r="M57" s="19"/>
      <c r="N57" s="47"/>
      <c r="O57" s="45"/>
      <c r="P57" s="47"/>
      <c r="Q57" s="22"/>
      <c r="R57" s="22"/>
      <c r="S57" s="22"/>
      <c r="T57" s="22"/>
      <c r="U57" s="19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 ht="20.25" customHeight="1">
      <c r="A58" s="48" t="s">
        <v>7</v>
      </c>
      <c r="B58" s="48"/>
      <c r="C58" s="48"/>
      <c r="D58" s="48"/>
      <c r="E58" s="49">
        <f>SUM(E52:E57)</f>
        <v>42</v>
      </c>
      <c r="F58" s="117">
        <f>(E52*F52)+(E53*F53)+(E54*F54)+(E55*F55)+(E56*F56)+(E57*F57)</f>
        <v>4221.76</v>
      </c>
      <c r="G58" s="117"/>
      <c r="H58" s="117">
        <f>(E52*H52)+(E53*H53)+(E54*H54)+(E55*H55)+(E56*H56)+(E57*H57)</f>
        <v>469.99999999999994</v>
      </c>
      <c r="I58" s="50">
        <f>(E52*I52)+(E53*I53)+(E54*I54)+(E55*I55)+(E56*I56)+(E57*I57)</f>
        <v>82</v>
      </c>
      <c r="J58" s="117">
        <f>(E52*I52*J52)+(E53*I53*J53)+(E54*I54*J54)+(E55*I55*J55)+(E56*I56*J56)+(E57*I57*J57)</f>
        <v>2296</v>
      </c>
      <c r="K58" s="217">
        <f>+(E52*K52)+(E53*K53)+(E54*K54)+(E55*K55)+(E56*K56)+(E57*K57)</f>
        <v>6811.8533333333335</v>
      </c>
      <c r="L58" s="218"/>
      <c r="M58" s="25"/>
      <c r="N58" s="185"/>
      <c r="O58" s="51"/>
      <c r="P58" s="185"/>
      <c r="Q58" s="22"/>
      <c r="R58" s="22"/>
      <c r="S58" s="22"/>
      <c r="T58" s="22"/>
      <c r="U58" s="19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0" customHeight="1">
      <c r="A59" s="22"/>
      <c r="B59" s="22"/>
      <c r="C59" s="22"/>
      <c r="D59" s="34"/>
      <c r="E59" s="34"/>
      <c r="F59" s="46"/>
      <c r="G59" s="46"/>
      <c r="H59" s="46"/>
      <c r="I59" s="22"/>
      <c r="J59" s="22"/>
      <c r="K59" s="22"/>
      <c r="L59" s="22"/>
      <c r="M59" s="19"/>
      <c r="N59" s="152"/>
      <c r="O59" s="22"/>
      <c r="P59" s="22"/>
      <c r="Q59" s="22"/>
      <c r="R59" s="22"/>
      <c r="S59" s="22"/>
      <c r="T59" s="22"/>
      <c r="U59" s="19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>
      <c r="A60" s="66" t="s">
        <v>89</v>
      </c>
      <c r="B60" s="66"/>
      <c r="C60" s="66"/>
      <c r="D60" s="66"/>
      <c r="E60" s="66"/>
      <c r="F60" s="67"/>
      <c r="G60" s="66"/>
      <c r="H60" s="66"/>
      <c r="I60" s="66"/>
      <c r="J60" s="66"/>
      <c r="K60" s="225">
        <f>A42+2</f>
        <v>8</v>
      </c>
      <c r="L60" s="226"/>
      <c r="M60" s="19"/>
      <c r="N60" s="152"/>
      <c r="O60" s="22"/>
      <c r="P60" s="22"/>
      <c r="Q60" s="22"/>
      <c r="R60" s="22"/>
      <c r="S60" s="22"/>
      <c r="T60" s="22"/>
      <c r="U60" s="19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3" customFormat="1">
      <c r="A61" s="66" t="s">
        <v>21</v>
      </c>
      <c r="B61" s="66"/>
      <c r="C61" s="66"/>
      <c r="D61" s="66"/>
      <c r="E61" s="66"/>
      <c r="F61" s="67"/>
      <c r="G61" s="66"/>
      <c r="H61" s="66"/>
      <c r="I61" s="66"/>
      <c r="J61" s="66"/>
      <c r="K61" s="209">
        <f>E58</f>
        <v>42</v>
      </c>
      <c r="L61" s="210"/>
      <c r="M61" s="19"/>
      <c r="N61" s="152"/>
      <c r="O61" s="22"/>
      <c r="P61" s="22"/>
      <c r="Q61" s="22"/>
      <c r="R61" s="22"/>
      <c r="S61" s="22"/>
      <c r="T61" s="22"/>
      <c r="U61" s="19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3" customFormat="1">
      <c r="A62" s="66" t="s">
        <v>85</v>
      </c>
      <c r="B62" s="67"/>
      <c r="C62" s="67"/>
      <c r="D62" s="67"/>
      <c r="E62" s="67"/>
      <c r="F62" s="67"/>
      <c r="G62" s="67"/>
      <c r="H62" s="67"/>
      <c r="I62" s="67"/>
      <c r="J62" s="96"/>
      <c r="K62" s="211">
        <f>I58</f>
        <v>82</v>
      </c>
      <c r="L62" s="212"/>
      <c r="M62" s="19"/>
      <c r="N62" s="152"/>
      <c r="O62" s="22"/>
      <c r="P62" s="22"/>
      <c r="Q62" s="22"/>
      <c r="R62" s="22"/>
      <c r="S62" s="22"/>
      <c r="T62" s="22"/>
      <c r="U62" s="19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3" customFormat="1" ht="18" customHeight="1">
      <c r="A63" s="119" t="s">
        <v>18</v>
      </c>
      <c r="B63" s="119"/>
      <c r="C63" s="119"/>
      <c r="D63" s="119"/>
      <c r="E63" s="119"/>
      <c r="F63" s="119"/>
      <c r="G63" s="119"/>
      <c r="H63" s="119"/>
      <c r="I63" s="119"/>
      <c r="J63" s="119"/>
      <c r="K63" s="213">
        <f>F58</f>
        <v>4221.76</v>
      </c>
      <c r="L63" s="214"/>
      <c r="M63" s="19"/>
      <c r="N63" s="152"/>
      <c r="O63" s="22"/>
      <c r="P63" s="22"/>
      <c r="Q63" s="22"/>
      <c r="R63" s="22"/>
      <c r="S63" s="22"/>
      <c r="T63" s="22"/>
      <c r="U63" s="19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3" customFormat="1" ht="18" customHeight="1">
      <c r="A64" s="54" t="s">
        <v>16</v>
      </c>
      <c r="B64" s="54"/>
      <c r="C64" s="54"/>
      <c r="D64" s="54"/>
      <c r="E64" s="54"/>
      <c r="F64" s="54"/>
      <c r="G64" s="55"/>
      <c r="H64" s="54"/>
      <c r="I64" s="54"/>
      <c r="J64" s="54"/>
      <c r="K64" s="215">
        <f>K48</f>
        <v>7486</v>
      </c>
      <c r="L64" s="216"/>
      <c r="M64" s="19"/>
      <c r="N64" s="31"/>
      <c r="O64" s="22"/>
      <c r="P64" s="22"/>
      <c r="Q64" s="22"/>
      <c r="R64" s="22"/>
      <c r="S64" s="22"/>
      <c r="T64" s="22"/>
      <c r="U64" s="19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3" customFormat="1" ht="18" customHeight="1">
      <c r="A65" s="52" t="s">
        <v>19</v>
      </c>
      <c r="B65" s="52"/>
      <c r="C65" s="52"/>
      <c r="D65" s="52"/>
      <c r="E65" s="52"/>
      <c r="F65" s="52"/>
      <c r="G65" s="53"/>
      <c r="H65" s="52"/>
      <c r="I65" s="52"/>
      <c r="J65" s="52"/>
      <c r="K65" s="205">
        <f>(K63)/K64</f>
        <v>0.56395404755543688</v>
      </c>
      <c r="L65" s="206"/>
      <c r="M65" s="19"/>
      <c r="N65" s="31"/>
      <c r="O65" s="22"/>
      <c r="P65" s="22"/>
      <c r="Q65" s="22"/>
      <c r="R65" s="22"/>
      <c r="S65" s="22"/>
      <c r="T65" s="22"/>
      <c r="U65" s="19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3" customFormat="1" ht="18" customHeight="1">
      <c r="A66" s="52" t="s">
        <v>20</v>
      </c>
      <c r="B66" s="52"/>
      <c r="C66" s="52"/>
      <c r="D66" s="52"/>
      <c r="E66" s="52"/>
      <c r="F66" s="52"/>
      <c r="G66" s="53"/>
      <c r="H66" s="52"/>
      <c r="I66" s="52"/>
      <c r="J66" s="52"/>
      <c r="K66" s="205">
        <f>K48/G10</f>
        <v>4.9906666666666668</v>
      </c>
      <c r="L66" s="206"/>
      <c r="M66" s="19"/>
      <c r="N66" s="31"/>
      <c r="O66" s="22"/>
      <c r="P66" s="22"/>
      <c r="Q66" s="22"/>
      <c r="R66" s="22"/>
      <c r="S66" s="22"/>
      <c r="T66" s="22"/>
      <c r="U66" s="19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>
      <c r="P67" s="22"/>
      <c r="Q67" s="22"/>
      <c r="R67" s="22"/>
      <c r="S67" s="22"/>
      <c r="U67" s="19"/>
    </row>
    <row r="68" spans="1:39">
      <c r="P68" s="22"/>
      <c r="Q68" s="22"/>
      <c r="R68" s="22"/>
      <c r="S68" s="22"/>
      <c r="U68" s="19"/>
    </row>
    <row r="69" spans="1:39" ht="22" customHeight="1">
      <c r="A69" s="143"/>
      <c r="B69" s="144" t="s">
        <v>120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</row>
    <row r="70" spans="1:39" ht="19.5" customHeight="1">
      <c r="A70" s="199" t="s">
        <v>108</v>
      </c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N70" s="93"/>
      <c r="P70" s="22"/>
      <c r="Q70" s="22"/>
      <c r="R70" s="22"/>
      <c r="S70" s="22"/>
      <c r="T70" s="19"/>
      <c r="U70" s="19"/>
    </row>
    <row r="71" spans="1:39" s="19" customFormat="1">
      <c r="A71" s="192" t="s">
        <v>18</v>
      </c>
      <c r="B71" s="192"/>
      <c r="C71" s="192"/>
      <c r="D71" s="192"/>
      <c r="E71" s="193"/>
      <c r="F71" s="193"/>
      <c r="G71" s="145"/>
      <c r="H71" s="194">
        <f>F58</f>
        <v>4221.76</v>
      </c>
      <c r="I71" s="194"/>
      <c r="J71" s="146"/>
      <c r="K71" s="191"/>
      <c r="L71" s="191"/>
      <c r="N71" s="152"/>
      <c r="O71" s="22"/>
      <c r="P71" s="22"/>
      <c r="Q71" s="22"/>
      <c r="R71" s="22"/>
      <c r="S71" s="22"/>
    </row>
    <row r="72" spans="1:39" s="19" customFormat="1">
      <c r="A72" s="147" t="s">
        <v>109</v>
      </c>
      <c r="B72" s="147"/>
      <c r="C72" s="147"/>
      <c r="D72" s="147"/>
      <c r="E72" s="147"/>
      <c r="F72" s="147"/>
      <c r="G72" s="145"/>
      <c r="H72" s="148">
        <v>6500</v>
      </c>
      <c r="I72" s="191" t="s">
        <v>110</v>
      </c>
      <c r="J72" s="191"/>
      <c r="K72" s="146"/>
      <c r="L72" s="146"/>
      <c r="N72" s="152"/>
      <c r="O72" s="22"/>
      <c r="P72" s="22"/>
      <c r="Q72" s="22"/>
      <c r="R72" s="22"/>
      <c r="S72" s="22"/>
    </row>
    <row r="73" spans="1:39" s="19" customFormat="1">
      <c r="A73" s="147" t="s">
        <v>113</v>
      </c>
      <c r="B73" s="147"/>
      <c r="C73" s="147"/>
      <c r="D73" s="147"/>
      <c r="E73" s="147"/>
      <c r="F73" s="147"/>
      <c r="G73" s="145"/>
      <c r="H73" s="149">
        <f>F52*H72</f>
        <v>432770</v>
      </c>
      <c r="I73" s="191"/>
      <c r="J73" s="191"/>
      <c r="K73" s="191"/>
      <c r="L73" s="191"/>
      <c r="M73" s="187"/>
      <c r="N73" s="187"/>
      <c r="O73" s="187"/>
      <c r="P73" s="186"/>
      <c r="Q73" s="22"/>
      <c r="R73" s="22"/>
      <c r="S73" s="22"/>
    </row>
    <row r="74" spans="1:39" s="19" customFormat="1">
      <c r="A74" s="147" t="s">
        <v>114</v>
      </c>
      <c r="B74" s="147"/>
      <c r="C74" s="147"/>
      <c r="D74" s="147"/>
      <c r="E74" s="147"/>
      <c r="F74" s="147"/>
      <c r="G74" s="145"/>
      <c r="H74" s="149">
        <f>F53*H72</f>
        <v>641160</v>
      </c>
      <c r="I74" s="191"/>
      <c r="J74" s="191"/>
      <c r="K74" s="191"/>
      <c r="L74" s="191"/>
      <c r="M74" s="187"/>
      <c r="N74" s="187"/>
      <c r="O74" s="187"/>
      <c r="P74" s="186"/>
      <c r="Q74" s="22"/>
      <c r="R74" s="22"/>
      <c r="S74" s="22"/>
    </row>
    <row r="75" spans="1:39" s="19" customFormat="1">
      <c r="A75" s="147" t="s">
        <v>115</v>
      </c>
      <c r="B75" s="147"/>
      <c r="C75" s="147"/>
      <c r="D75" s="147"/>
      <c r="E75" s="147"/>
      <c r="F75" s="147"/>
      <c r="G75" s="145"/>
      <c r="H75" s="148">
        <f>H73+(H73/2)</f>
        <v>649155</v>
      </c>
      <c r="I75" s="191"/>
      <c r="J75" s="191"/>
      <c r="K75" s="191"/>
      <c r="L75" s="191"/>
      <c r="M75" s="187"/>
      <c r="N75" s="187"/>
      <c r="O75" s="187"/>
      <c r="P75" s="22"/>
      <c r="Q75" s="22"/>
      <c r="R75" s="22"/>
      <c r="S75" s="22"/>
    </row>
    <row r="76" spans="1:39" s="19" customFormat="1">
      <c r="A76" s="147" t="s">
        <v>116</v>
      </c>
      <c r="B76" s="147"/>
      <c r="C76" s="147"/>
      <c r="D76" s="147"/>
      <c r="E76" s="147"/>
      <c r="F76" s="147"/>
      <c r="G76" s="145"/>
      <c r="H76" s="148">
        <f>H74+(H74/2)</f>
        <v>961740</v>
      </c>
      <c r="I76" s="191"/>
      <c r="J76" s="191"/>
      <c r="K76" s="191"/>
      <c r="L76" s="191"/>
      <c r="M76" s="187"/>
      <c r="N76" s="187"/>
      <c r="O76" s="187"/>
      <c r="P76" s="22"/>
      <c r="Q76" s="22"/>
      <c r="R76" s="22"/>
      <c r="S76" s="22"/>
    </row>
    <row r="77" spans="1:39" s="19" customFormat="1">
      <c r="A77" s="147" t="s">
        <v>117</v>
      </c>
      <c r="B77" s="147"/>
      <c r="C77" s="147"/>
      <c r="D77" s="147"/>
      <c r="E77" s="147"/>
      <c r="F77" s="147"/>
      <c r="G77" s="145"/>
      <c r="H77" s="148">
        <f>H73+(G56/2)</f>
        <v>432799.65</v>
      </c>
      <c r="I77" s="191"/>
      <c r="J77" s="191"/>
      <c r="K77" s="191"/>
      <c r="L77" s="191"/>
      <c r="M77" s="187"/>
      <c r="N77" s="187"/>
      <c r="O77" s="187"/>
      <c r="P77" s="22"/>
      <c r="Q77" s="22"/>
      <c r="R77" s="22"/>
      <c r="S77" s="22"/>
    </row>
    <row r="78" spans="1:39" s="19" customFormat="1">
      <c r="A78" s="147" t="s">
        <v>118</v>
      </c>
      <c r="B78" s="147"/>
      <c r="C78" s="147"/>
      <c r="D78" s="147"/>
      <c r="E78" s="147"/>
      <c r="F78" s="147"/>
      <c r="G78" s="145"/>
      <c r="H78" s="148">
        <f>H74+(G57/2)</f>
        <v>641200.72499999998</v>
      </c>
      <c r="I78" s="191"/>
      <c r="J78" s="191"/>
      <c r="K78" s="191"/>
      <c r="L78" s="191"/>
      <c r="M78" s="187"/>
      <c r="N78" s="187"/>
      <c r="O78" s="187"/>
      <c r="P78" s="22"/>
      <c r="Q78" s="22"/>
      <c r="R78" s="22"/>
      <c r="S78" s="22"/>
    </row>
    <row r="79" spans="1:39" s="19" customFormat="1">
      <c r="A79" s="188" t="s">
        <v>111</v>
      </c>
      <c r="B79" s="188"/>
      <c r="C79" s="188"/>
      <c r="D79" s="188"/>
      <c r="E79" s="189"/>
      <c r="F79" s="189"/>
      <c r="G79" s="151"/>
      <c r="H79" s="190">
        <f>(E52*H73)+(E53*H74)+(E54*H75)+(E55*H76)+(E56*H77)+(E57*H78)</f>
        <v>25726350</v>
      </c>
      <c r="I79" s="190"/>
      <c r="J79" s="146"/>
      <c r="K79" s="191"/>
      <c r="L79" s="191"/>
      <c r="N79" s="152"/>
      <c r="O79" s="22"/>
      <c r="P79" s="22"/>
      <c r="Q79" s="22"/>
      <c r="R79" s="22"/>
      <c r="S79" s="22"/>
    </row>
    <row r="80" spans="1:39" s="19" customFormat="1" ht="7" customHeight="1">
      <c r="A80" s="102"/>
      <c r="B80" s="102"/>
      <c r="C80" s="102"/>
      <c r="D80" s="102"/>
      <c r="F80" s="20"/>
      <c r="N80" s="152"/>
      <c r="O80" s="22"/>
      <c r="P80" s="22"/>
      <c r="Q80" s="22"/>
      <c r="R80" s="22"/>
      <c r="S80" s="22"/>
    </row>
    <row r="81" spans="16:21">
      <c r="P81" s="22"/>
      <c r="Q81" s="22"/>
      <c r="R81" s="22"/>
      <c r="S81" s="22"/>
      <c r="U81" s="19"/>
    </row>
    <row r="82" spans="16:21">
      <c r="P82" s="22"/>
      <c r="Q82" s="22"/>
      <c r="R82" s="22"/>
      <c r="S82" s="22"/>
      <c r="U82" s="19"/>
    </row>
    <row r="83" spans="16:21">
      <c r="P83" s="22"/>
      <c r="Q83" s="22"/>
      <c r="R83" s="22"/>
      <c r="S83" s="22"/>
      <c r="U83" s="19"/>
    </row>
  </sheetData>
  <mergeCells count="101">
    <mergeCell ref="A36:D36"/>
    <mergeCell ref="E36:F36"/>
    <mergeCell ref="H36:I36"/>
    <mergeCell ref="K36:L36"/>
    <mergeCell ref="P36:S36"/>
    <mergeCell ref="Y36:Z36"/>
    <mergeCell ref="G2:L2"/>
    <mergeCell ref="E7:J7"/>
    <mergeCell ref="C12:F12"/>
    <mergeCell ref="C13:F13"/>
    <mergeCell ref="C23:E23"/>
    <mergeCell ref="B35:L35"/>
    <mergeCell ref="S39:S40"/>
    <mergeCell ref="E40:F40"/>
    <mergeCell ref="H40:I40"/>
    <mergeCell ref="A38:D38"/>
    <mergeCell ref="E38:F38"/>
    <mergeCell ref="H38:I38"/>
    <mergeCell ref="K38:L38"/>
    <mergeCell ref="A39:D40"/>
    <mergeCell ref="E39:F39"/>
    <mergeCell ref="H39:I39"/>
    <mergeCell ref="K39:L40"/>
    <mergeCell ref="H46:I46"/>
    <mergeCell ref="K46:L46"/>
    <mergeCell ref="A48:D48"/>
    <mergeCell ref="H48:I48"/>
    <mergeCell ref="K48:L48"/>
    <mergeCell ref="N39:N40"/>
    <mergeCell ref="P39:P40"/>
    <mergeCell ref="Q39:Q40"/>
    <mergeCell ref="R39:R40"/>
    <mergeCell ref="A37:D37"/>
    <mergeCell ref="E37:F37"/>
    <mergeCell ref="H37:I37"/>
    <mergeCell ref="K37:L37"/>
    <mergeCell ref="K55:L55"/>
    <mergeCell ref="K54:L54"/>
    <mergeCell ref="K56:L56"/>
    <mergeCell ref="A41:D41"/>
    <mergeCell ref="K60:L60"/>
    <mergeCell ref="A44:D44"/>
    <mergeCell ref="E44:F44"/>
    <mergeCell ref="H44:I44"/>
    <mergeCell ref="K44:L44"/>
    <mergeCell ref="A45:D45"/>
    <mergeCell ref="E45:F45"/>
    <mergeCell ref="H45:I45"/>
    <mergeCell ref="K45:L45"/>
    <mergeCell ref="A43:D43"/>
    <mergeCell ref="E43:F43"/>
    <mergeCell ref="H43:I43"/>
    <mergeCell ref="K43:L43"/>
    <mergeCell ref="E49:G49"/>
    <mergeCell ref="B50:L50"/>
    <mergeCell ref="K51:L51"/>
    <mergeCell ref="S41:S42"/>
    <mergeCell ref="A42:C42"/>
    <mergeCell ref="E42:F42"/>
    <mergeCell ref="H42:I42"/>
    <mergeCell ref="K42:L42"/>
    <mergeCell ref="A70:L70"/>
    <mergeCell ref="E41:F41"/>
    <mergeCell ref="H41:I41"/>
    <mergeCell ref="K41:L41"/>
    <mergeCell ref="P41:P42"/>
    <mergeCell ref="Q41:Q42"/>
    <mergeCell ref="R41:R42"/>
    <mergeCell ref="K66:L66"/>
    <mergeCell ref="K52:L52"/>
    <mergeCell ref="K61:L61"/>
    <mergeCell ref="K62:L62"/>
    <mergeCell ref="K63:L63"/>
    <mergeCell ref="K64:L64"/>
    <mergeCell ref="K65:L65"/>
    <mergeCell ref="K53:L53"/>
    <mergeCell ref="K57:L57"/>
    <mergeCell ref="K58:L58"/>
    <mergeCell ref="A46:D46"/>
    <mergeCell ref="E46:F46"/>
    <mergeCell ref="M78:O78"/>
    <mergeCell ref="A79:D79"/>
    <mergeCell ref="E79:F79"/>
    <mergeCell ref="H79:I79"/>
    <mergeCell ref="K79:L79"/>
    <mergeCell ref="I76:L76"/>
    <mergeCell ref="M76:O76"/>
    <mergeCell ref="A71:D71"/>
    <mergeCell ref="E71:F71"/>
    <mergeCell ref="H71:I71"/>
    <mergeCell ref="K71:L71"/>
    <mergeCell ref="I72:J72"/>
    <mergeCell ref="I74:L74"/>
    <mergeCell ref="I73:L73"/>
    <mergeCell ref="M73:O73"/>
    <mergeCell ref="I77:L77"/>
    <mergeCell ref="M77:O77"/>
    <mergeCell ref="I75:L75"/>
    <mergeCell ref="M75:O75"/>
    <mergeCell ref="M74:O74"/>
    <mergeCell ref="I78:L78"/>
  </mergeCells>
  <phoneticPr fontId="7" type="noConversion"/>
  <conditionalFormatting sqref="W46">
    <cfRule type="cellIs" dxfId="5" priority="2" operator="greaterThan">
      <formula>W48</formula>
    </cfRule>
    <cfRule type="cellIs" dxfId="4" priority="3" operator="greaterThan">
      <formula>"w54"</formula>
    </cfRule>
  </conditionalFormatting>
  <conditionalFormatting sqref="H48:I48">
    <cfRule type="cellIs" dxfId="3" priority="1" operator="greaterThan">
      <formula>$G$11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49" max="11" man="1"/>
  </rowBreaks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view="pageLayout" topLeftCell="A48" zoomScale="150" zoomScaleSheetLayoutView="100" workbookViewId="0">
      <selection activeCell="M66" sqref="M66:O66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3.1640625" style="19" customWidth="1"/>
    <col min="4" max="4" width="8.6640625" style="24" customWidth="1"/>
    <col min="5" max="5" width="9.6640625" style="24" customWidth="1"/>
    <col min="6" max="6" width="14.83203125" style="56" customWidth="1"/>
    <col min="7" max="7" width="12.6640625" style="24" customWidth="1"/>
    <col min="8" max="8" width="10.83203125" style="24" customWidth="1"/>
    <col min="9" max="9" width="11" style="24" customWidth="1"/>
    <col min="10" max="10" width="13.6640625" style="24" customWidth="1"/>
    <col min="11" max="11" width="11.1640625" style="24" customWidth="1"/>
    <col min="12" max="12" width="4.6640625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25.5" customHeight="1">
      <c r="A1" s="26"/>
      <c r="B1" s="26"/>
      <c r="C1" s="26"/>
      <c r="D1" s="25"/>
      <c r="E1" s="25"/>
      <c r="F1" s="27"/>
      <c r="G1" s="25"/>
      <c r="H1" s="25"/>
      <c r="I1" s="25"/>
      <c r="J1" s="60">
        <f ca="1">TODAY()</f>
        <v>42571</v>
      </c>
      <c r="K1" s="59" t="s">
        <v>119</v>
      </c>
      <c r="L1" s="61" t="s">
        <v>82</v>
      </c>
      <c r="M1" s="21"/>
      <c r="N1" s="22"/>
      <c r="O1" s="23"/>
      <c r="S1" s="24"/>
      <c r="T1" s="19"/>
    </row>
    <row r="2" spans="1:38" ht="29" customHeight="1">
      <c r="A2" s="25"/>
      <c r="B2" s="120"/>
      <c r="C2" s="120"/>
      <c r="D2" s="120"/>
      <c r="E2" s="120"/>
      <c r="F2" s="120"/>
      <c r="G2" s="246" t="s">
        <v>99</v>
      </c>
      <c r="H2" s="246"/>
      <c r="I2" s="246"/>
      <c r="J2" s="246"/>
      <c r="K2" s="246"/>
      <c r="L2" s="246"/>
      <c r="M2" s="29"/>
      <c r="N2" s="30"/>
      <c r="O2" s="30"/>
      <c r="P2" s="30"/>
      <c r="Q2" s="30"/>
      <c r="R2" s="30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8" ht="15" customHeight="1">
      <c r="A3" s="25"/>
      <c r="B3" s="25"/>
      <c r="C3" s="25"/>
      <c r="D3" s="25"/>
      <c r="E3" s="25"/>
      <c r="F3" s="27"/>
      <c r="G3" s="120" t="s">
        <v>100</v>
      </c>
      <c r="H3" s="120"/>
      <c r="I3" s="25"/>
      <c r="J3" s="25"/>
      <c r="K3" s="25"/>
      <c r="L3" s="25"/>
      <c r="M3" s="31"/>
      <c r="N3" s="22"/>
      <c r="O3" s="23"/>
      <c r="S3" s="24"/>
      <c r="T3" s="19"/>
    </row>
    <row r="4" spans="1:38" ht="14" customHeight="1">
      <c r="A4" s="25"/>
      <c r="B4" s="25"/>
      <c r="C4" s="25"/>
      <c r="D4" s="25"/>
      <c r="E4" s="25"/>
      <c r="F4" s="27"/>
      <c r="G4" s="25"/>
      <c r="H4" s="25"/>
      <c r="I4" s="25"/>
      <c r="J4" s="25"/>
      <c r="K4" s="25"/>
      <c r="L4" s="25"/>
      <c r="M4" s="31"/>
      <c r="N4" s="22"/>
      <c r="O4" s="23"/>
      <c r="S4" s="24"/>
      <c r="T4" s="19"/>
    </row>
    <row r="5" spans="1:38" ht="21.75" customHeight="1">
      <c r="A5" s="75"/>
      <c r="B5" s="121"/>
      <c r="C5" s="122" t="s">
        <v>0</v>
      </c>
      <c r="D5" s="122"/>
      <c r="E5" s="123"/>
      <c r="F5" s="123"/>
      <c r="G5" s="123"/>
      <c r="H5" s="123"/>
      <c r="I5" s="123"/>
      <c r="J5" s="123"/>
      <c r="K5" s="33"/>
      <c r="L5" s="33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9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ht="15" hidden="1" customHeight="1">
      <c r="A7" s="25"/>
      <c r="B7" s="105"/>
      <c r="C7" s="109" t="s">
        <v>55</v>
      </c>
      <c r="D7" s="109"/>
      <c r="E7" s="247">
        <v>10000000</v>
      </c>
      <c r="F7" s="248"/>
      <c r="G7" s="248"/>
      <c r="H7" s="248"/>
      <c r="I7" s="248"/>
      <c r="J7" s="24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ht="14" customHeight="1">
      <c r="A8" s="25"/>
      <c r="B8" s="105"/>
      <c r="C8" s="105" t="s">
        <v>54</v>
      </c>
      <c r="D8" s="109"/>
      <c r="E8" s="124"/>
      <c r="F8" s="124"/>
      <c r="G8" s="125" t="s">
        <v>90</v>
      </c>
      <c r="H8" s="124"/>
      <c r="I8" s="124"/>
      <c r="J8" s="124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23" customFormat="1" ht="14" customHeight="1">
      <c r="A9" s="105"/>
      <c r="B9" s="105"/>
      <c r="C9" s="105" t="s">
        <v>56</v>
      </c>
      <c r="D9" s="109"/>
      <c r="E9" s="124"/>
      <c r="F9" s="124"/>
      <c r="G9" s="125" t="s">
        <v>125</v>
      </c>
      <c r="H9" s="124"/>
      <c r="I9" s="124"/>
      <c r="J9" s="124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s="23" customFormat="1" ht="14" customHeight="1">
      <c r="A10" s="126"/>
      <c r="B10" s="126"/>
      <c r="C10" s="105" t="s">
        <v>123</v>
      </c>
      <c r="D10" s="109"/>
      <c r="E10" s="80"/>
      <c r="F10" s="62"/>
      <c r="G10" s="81">
        <v>1500</v>
      </c>
      <c r="H10" s="62" t="s">
        <v>77</v>
      </c>
      <c r="I10" s="62"/>
      <c r="J10" s="62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4" customHeight="1">
      <c r="A11" s="126"/>
      <c r="B11" s="126"/>
      <c r="C11" s="105" t="s">
        <v>122</v>
      </c>
      <c r="D11" s="82"/>
      <c r="E11" s="80"/>
      <c r="F11" s="64"/>
      <c r="G11" s="83">
        <f>G10*H11</f>
        <v>3750</v>
      </c>
      <c r="H11" s="84">
        <v>2.5</v>
      </c>
      <c r="I11" s="62"/>
      <c r="J11" s="64"/>
      <c r="K11" s="63"/>
      <c r="L11" s="63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s="23" customFormat="1" ht="14" customHeight="1">
      <c r="A12" s="62"/>
      <c r="B12" s="62"/>
      <c r="C12" s="248" t="s">
        <v>57</v>
      </c>
      <c r="D12" s="248"/>
      <c r="E12" s="248"/>
      <c r="F12" s="248"/>
      <c r="G12" s="91">
        <v>1055</v>
      </c>
      <c r="H12" s="62"/>
      <c r="I12" s="62"/>
      <c r="J12" s="62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38" s="23" customFormat="1" ht="14" customHeight="1">
      <c r="A13" s="62"/>
      <c r="B13" s="62"/>
      <c r="C13" s="248" t="s">
        <v>58</v>
      </c>
      <c r="D13" s="248"/>
      <c r="E13" s="248"/>
      <c r="F13" s="248"/>
      <c r="G13" s="127">
        <v>928</v>
      </c>
      <c r="H13" s="62" t="s">
        <v>87</v>
      </c>
      <c r="I13" s="62"/>
      <c r="J13" s="62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8" ht="14" customHeight="1">
      <c r="A14" s="128"/>
      <c r="B14" s="25"/>
      <c r="C14" s="129"/>
      <c r="D14" s="25"/>
      <c r="E14" s="25"/>
      <c r="F14" s="25"/>
      <c r="G14" s="130"/>
      <c r="H14" s="25"/>
      <c r="I14" s="25"/>
      <c r="J14" s="25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</row>
    <row r="15" spans="1:38" ht="23.25" customHeight="1">
      <c r="A15" s="75"/>
      <c r="B15" s="121"/>
      <c r="C15" s="122" t="s">
        <v>65</v>
      </c>
      <c r="D15" s="122"/>
      <c r="E15" s="123"/>
      <c r="F15" s="123"/>
      <c r="G15" s="131"/>
      <c r="H15" s="123"/>
      <c r="I15" s="123"/>
      <c r="J15" s="123"/>
      <c r="K15" s="33"/>
      <c r="L15" s="33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7.5" customHeight="1">
      <c r="A16" s="25"/>
      <c r="B16" s="25"/>
      <c r="C16" s="129"/>
      <c r="D16" s="25"/>
      <c r="E16" s="25"/>
      <c r="F16" s="25"/>
      <c r="G16" s="130"/>
      <c r="H16" s="25"/>
      <c r="I16" s="25"/>
      <c r="J16" s="25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>
      <c r="A17" s="25"/>
      <c r="B17" s="25"/>
      <c r="C17" s="105" t="s">
        <v>62</v>
      </c>
      <c r="D17" s="109"/>
      <c r="E17" s="105"/>
      <c r="F17" s="25"/>
      <c r="G17" s="125" t="s">
        <v>91</v>
      </c>
      <c r="H17" s="25"/>
      <c r="I17" s="25"/>
      <c r="J17" s="25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>
      <c r="A18" s="25"/>
      <c r="B18" s="25"/>
      <c r="C18" s="105" t="s">
        <v>61</v>
      </c>
      <c r="D18" s="109"/>
      <c r="E18" s="105"/>
      <c r="F18" s="25"/>
      <c r="G18" s="125" t="s">
        <v>92</v>
      </c>
      <c r="H18" s="25"/>
      <c r="I18" s="25"/>
      <c r="J18" s="25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>
      <c r="A19" s="25"/>
      <c r="B19" s="25"/>
      <c r="C19" s="105" t="s">
        <v>60</v>
      </c>
      <c r="D19" s="109"/>
      <c r="E19" s="132"/>
      <c r="F19" s="133"/>
      <c r="G19" s="134" t="s">
        <v>93</v>
      </c>
      <c r="H19" s="25"/>
      <c r="I19" s="25"/>
      <c r="J19" s="2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>
      <c r="A20" s="25"/>
      <c r="B20" s="25"/>
      <c r="C20" s="105" t="s">
        <v>59</v>
      </c>
      <c r="D20" s="109"/>
      <c r="E20" s="132"/>
      <c r="F20" s="25"/>
      <c r="G20" s="134">
        <v>0.25</v>
      </c>
      <c r="H20" s="25"/>
      <c r="I20" s="25"/>
      <c r="J20" s="25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>
      <c r="A21" s="25"/>
      <c r="B21" s="25"/>
      <c r="C21" s="105" t="s">
        <v>66</v>
      </c>
      <c r="D21" s="109"/>
      <c r="E21" s="132"/>
      <c r="F21" s="25"/>
      <c r="G21" s="134" t="s">
        <v>124</v>
      </c>
      <c r="H21" s="25"/>
      <c r="I21" s="25"/>
      <c r="J21" s="25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>
      <c r="A22" s="25"/>
      <c r="B22" s="25"/>
      <c r="C22" s="105" t="s">
        <v>67</v>
      </c>
      <c r="D22" s="109"/>
      <c r="E22" s="132"/>
      <c r="F22" s="25"/>
      <c r="G22" s="134" t="s">
        <v>94</v>
      </c>
      <c r="H22" s="25"/>
      <c r="I22" s="25"/>
      <c r="J22" s="25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>
      <c r="A23" s="25"/>
      <c r="B23" s="25"/>
      <c r="C23" s="248" t="s">
        <v>64</v>
      </c>
      <c r="D23" s="248"/>
      <c r="E23" s="248"/>
      <c r="F23" s="25"/>
      <c r="G23" s="134" t="s">
        <v>51</v>
      </c>
      <c r="H23" s="25"/>
      <c r="I23" s="25"/>
      <c r="J23" s="25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>
      <c r="A24" s="25"/>
      <c r="B24" s="25"/>
      <c r="C24" s="105" t="s">
        <v>63</v>
      </c>
      <c r="D24" s="109"/>
      <c r="E24" s="135"/>
      <c r="F24" s="132"/>
      <c r="G24" s="136" t="s">
        <v>71</v>
      </c>
      <c r="H24" s="62" t="s">
        <v>88</v>
      </c>
      <c r="I24" s="25"/>
      <c r="J24" s="25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>
      <c r="A25" s="25"/>
      <c r="B25" s="25"/>
      <c r="C25" s="105" t="s">
        <v>78</v>
      </c>
      <c r="D25" s="109"/>
      <c r="E25" s="135"/>
      <c r="F25" s="132"/>
      <c r="G25" s="136"/>
      <c r="H25" s="62"/>
      <c r="I25" s="25"/>
      <c r="J25" s="25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ht="7" customHeight="1">
      <c r="A26" s="25"/>
      <c r="B26" s="25"/>
      <c r="C26" s="129"/>
      <c r="D26" s="25"/>
      <c r="E26" s="25"/>
      <c r="F26" s="25"/>
      <c r="G26" s="130"/>
      <c r="H26" s="25"/>
      <c r="I26" s="25"/>
      <c r="J26" s="25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38" ht="23.25" customHeight="1">
      <c r="A27" s="75"/>
      <c r="B27" s="76"/>
      <c r="C27" s="77" t="s">
        <v>72</v>
      </c>
      <c r="D27" s="77"/>
      <c r="E27" s="37"/>
      <c r="F27" s="37"/>
      <c r="G27" s="78"/>
      <c r="H27" s="37"/>
      <c r="I27" s="37"/>
      <c r="J27" s="37"/>
      <c r="K27" s="33"/>
      <c r="L27" s="33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s="19" customFormat="1" ht="7" customHeight="1">
      <c r="A28" s="85"/>
      <c r="B28" s="86"/>
      <c r="C28" s="87"/>
      <c r="D28" s="87"/>
      <c r="E28" s="88"/>
      <c r="F28" s="88"/>
      <c r="G28" s="89"/>
      <c r="H28" s="88"/>
      <c r="I28" s="88"/>
      <c r="J28" s="8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>
      <c r="A29" s="25"/>
      <c r="B29" s="25"/>
      <c r="C29" s="105" t="s">
        <v>73</v>
      </c>
      <c r="D29" s="109"/>
      <c r="E29" s="105"/>
      <c r="F29" s="25"/>
      <c r="G29" s="125" t="s">
        <v>1</v>
      </c>
      <c r="H29" s="25"/>
      <c r="I29" s="25"/>
      <c r="J29" s="25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>
      <c r="A30" s="25"/>
      <c r="B30" s="25"/>
      <c r="C30" s="105" t="s">
        <v>74</v>
      </c>
      <c r="D30" s="109"/>
      <c r="E30" s="105"/>
      <c r="F30" s="25"/>
      <c r="G30" s="125" t="s">
        <v>1</v>
      </c>
      <c r="H30" s="25"/>
      <c r="I30" s="25"/>
      <c r="J30" s="25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>
      <c r="A31" s="25"/>
      <c r="B31" s="25"/>
      <c r="C31" s="105" t="s">
        <v>75</v>
      </c>
      <c r="D31" s="109"/>
      <c r="E31" s="105"/>
      <c r="F31" s="25"/>
      <c r="G31" s="125" t="s">
        <v>1</v>
      </c>
      <c r="H31" s="25"/>
      <c r="I31" s="25"/>
      <c r="J31" s="25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>
      <c r="A32" s="25"/>
      <c r="B32" s="25"/>
      <c r="C32" s="105" t="s">
        <v>86</v>
      </c>
      <c r="D32" s="109"/>
      <c r="E32" s="105"/>
      <c r="F32" s="25"/>
      <c r="G32" s="125"/>
      <c r="H32" s="25"/>
      <c r="I32" s="25"/>
      <c r="J32" s="25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9">
      <c r="A33" s="25"/>
      <c r="B33" s="25"/>
      <c r="C33" s="105"/>
      <c r="D33" s="109"/>
      <c r="E33" s="105"/>
      <c r="F33" s="25"/>
      <c r="G33" s="125"/>
      <c r="H33" s="25"/>
      <c r="I33" s="25"/>
      <c r="J33" s="25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 ht="7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1:39" ht="21.75" customHeight="1">
      <c r="A35" s="75"/>
      <c r="B35" s="249" t="s">
        <v>2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N35" s="31"/>
      <c r="P35" s="62"/>
      <c r="Q35" s="62"/>
      <c r="R35" s="62"/>
      <c r="S35" s="62"/>
      <c r="T35" s="62"/>
      <c r="U35" s="25"/>
      <c r="V35" s="25"/>
      <c r="W35" s="25"/>
      <c r="X35" s="25"/>
      <c r="Y35" s="25"/>
      <c r="Z35" s="25"/>
    </row>
    <row r="36" spans="1:39" ht="19.5" customHeight="1">
      <c r="A36" s="242" t="s">
        <v>8</v>
      </c>
      <c r="B36" s="242"/>
      <c r="C36" s="242"/>
      <c r="D36" s="242"/>
      <c r="E36" s="242" t="s">
        <v>3</v>
      </c>
      <c r="F36" s="242"/>
      <c r="G36" s="108" t="s">
        <v>4</v>
      </c>
      <c r="H36" s="242" t="s">
        <v>5</v>
      </c>
      <c r="I36" s="242"/>
      <c r="J36" s="108" t="s">
        <v>6</v>
      </c>
      <c r="K36" s="242" t="s">
        <v>9</v>
      </c>
      <c r="L36" s="243"/>
      <c r="N36" s="72" t="s">
        <v>14</v>
      </c>
      <c r="P36" s="252"/>
      <c r="Q36" s="252"/>
      <c r="R36" s="252"/>
      <c r="S36" s="252"/>
      <c r="T36" s="173"/>
      <c r="U36" s="25"/>
      <c r="V36" s="25"/>
      <c r="W36" s="25"/>
      <c r="X36" s="25"/>
      <c r="Y36" s="251"/>
      <c r="Z36" s="251"/>
    </row>
    <row r="37" spans="1:39" s="23" customFormat="1" ht="15" customHeight="1">
      <c r="A37" s="221" t="s">
        <v>68</v>
      </c>
      <c r="B37" s="221"/>
      <c r="C37" s="221"/>
      <c r="D37" s="221"/>
      <c r="E37" s="222" t="s">
        <v>78</v>
      </c>
      <c r="F37" s="222"/>
      <c r="G37" s="39">
        <f>J37/28</f>
        <v>49</v>
      </c>
      <c r="H37" s="223"/>
      <c r="I37" s="223"/>
      <c r="J37" s="111">
        <v>1372</v>
      </c>
      <c r="K37" s="223">
        <f>J37</f>
        <v>1372</v>
      </c>
      <c r="L37" s="223"/>
      <c r="M37" s="22"/>
      <c r="N37" s="38"/>
      <c r="O37" s="22"/>
      <c r="P37" s="174"/>
      <c r="Q37" s="92"/>
      <c r="R37" s="175"/>
      <c r="S37" s="92"/>
      <c r="T37" s="92"/>
      <c r="U37" s="62"/>
      <c r="V37" s="62"/>
      <c r="W37" s="62"/>
      <c r="X37" s="62"/>
      <c r="Y37" s="176"/>
      <c r="Z37" s="177"/>
    </row>
    <row r="38" spans="1:39" s="23" customFormat="1" ht="12">
      <c r="A38" s="224" t="s">
        <v>53</v>
      </c>
      <c r="B38" s="224"/>
      <c r="C38" s="224"/>
      <c r="D38" s="224"/>
      <c r="E38" s="200" t="s">
        <v>96</v>
      </c>
      <c r="F38" s="200"/>
      <c r="G38" s="101"/>
      <c r="H38" s="241">
        <f>K40-J38-H39</f>
        <v>188.17000000000002</v>
      </c>
      <c r="I38" s="241"/>
      <c r="J38" s="113">
        <f>40+30</f>
        <v>70</v>
      </c>
      <c r="K38" s="241">
        <f>SUM(H38:I39,J38)</f>
        <v>509.98</v>
      </c>
      <c r="L38" s="241"/>
      <c r="M38" s="22"/>
      <c r="N38" s="236">
        <f>H38+J38</f>
        <v>258.17</v>
      </c>
      <c r="O38" s="22"/>
      <c r="P38" s="223"/>
      <c r="Q38" s="238"/>
      <c r="R38" s="239"/>
      <c r="S38" s="238"/>
      <c r="T38" s="94"/>
      <c r="U38" s="62"/>
      <c r="V38" s="178"/>
      <c r="W38" s="62"/>
      <c r="X38" s="62"/>
      <c r="Y38" s="176"/>
      <c r="Z38" s="176"/>
    </row>
    <row r="39" spans="1:39" s="23" customFormat="1" ht="12">
      <c r="A39" s="240"/>
      <c r="B39" s="240"/>
      <c r="C39" s="240"/>
      <c r="D39" s="240"/>
      <c r="E39" s="197" t="s">
        <v>95</v>
      </c>
      <c r="F39" s="197"/>
      <c r="G39" s="65"/>
      <c r="H39" s="198">
        <v>251.81</v>
      </c>
      <c r="I39" s="198"/>
      <c r="J39" s="112"/>
      <c r="K39" s="198"/>
      <c r="L39" s="198"/>
      <c r="M39" s="22"/>
      <c r="N39" s="237"/>
      <c r="O39" s="22"/>
      <c r="P39" s="223"/>
      <c r="Q39" s="238"/>
      <c r="R39" s="239"/>
      <c r="S39" s="238"/>
      <c r="T39" s="94"/>
      <c r="U39" s="62"/>
      <c r="V39" s="62"/>
      <c r="W39" s="62"/>
      <c r="X39" s="62"/>
      <c r="Y39" s="62"/>
      <c r="Z39" s="62"/>
    </row>
    <row r="40" spans="1:39" s="19" customFormat="1">
      <c r="A40" s="224" t="s">
        <v>70</v>
      </c>
      <c r="B40" s="224"/>
      <c r="C40" s="224"/>
      <c r="D40" s="224"/>
      <c r="E40" s="200" t="s">
        <v>98</v>
      </c>
      <c r="F40" s="200"/>
      <c r="G40" s="97"/>
      <c r="H40" s="201">
        <v>472.14</v>
      </c>
      <c r="I40" s="201"/>
      <c r="J40" s="98">
        <v>37.840000000000003</v>
      </c>
      <c r="K40" s="201">
        <f t="shared" ref="K40:K41" si="0">SUM(H40:J40)</f>
        <v>509.98</v>
      </c>
      <c r="L40" s="201"/>
      <c r="N40" s="118">
        <v>87.16</v>
      </c>
      <c r="O40" s="22"/>
      <c r="P40" s="202"/>
      <c r="Q40" s="195"/>
      <c r="R40" s="204"/>
      <c r="S40" s="195"/>
      <c r="T40" s="92"/>
      <c r="U40" s="25"/>
      <c r="V40" s="25"/>
      <c r="W40" s="25"/>
      <c r="X40" s="25"/>
      <c r="Y40" s="25"/>
      <c r="Z40" s="25"/>
    </row>
    <row r="41" spans="1:39" s="19" customFormat="1">
      <c r="A41" s="196">
        <v>7</v>
      </c>
      <c r="B41" s="196"/>
      <c r="C41" s="196"/>
      <c r="D41" s="99">
        <v>1</v>
      </c>
      <c r="E41" s="197"/>
      <c r="F41" s="197"/>
      <c r="G41" s="100"/>
      <c r="H41" s="198">
        <f>H40*A41*D41</f>
        <v>3304.98</v>
      </c>
      <c r="I41" s="198"/>
      <c r="J41" s="112">
        <f>J40*A41*D41</f>
        <v>264.88</v>
      </c>
      <c r="K41" s="198">
        <f t="shared" si="0"/>
        <v>3569.86</v>
      </c>
      <c r="L41" s="198"/>
      <c r="N41" s="104">
        <f>N40*A41</f>
        <v>610.12</v>
      </c>
      <c r="O41" s="22"/>
      <c r="P41" s="203"/>
      <c r="Q41" s="195"/>
      <c r="R41" s="204"/>
      <c r="S41" s="195"/>
      <c r="T41" s="92"/>
      <c r="U41" s="25"/>
      <c r="V41" s="25"/>
      <c r="W41" s="180"/>
      <c r="X41" s="25"/>
      <c r="Y41" s="25"/>
      <c r="Z41" s="25"/>
    </row>
    <row r="42" spans="1:39" s="19" customFormat="1">
      <c r="A42" s="219" t="s">
        <v>10</v>
      </c>
      <c r="B42" s="219"/>
      <c r="C42" s="219"/>
      <c r="D42" s="219"/>
      <c r="E42" s="220" t="s">
        <v>84</v>
      </c>
      <c r="F42" s="220"/>
      <c r="G42" s="40"/>
      <c r="H42" s="227"/>
      <c r="I42" s="227"/>
      <c r="J42" s="107">
        <f>K40/3</f>
        <v>169.99333333333334</v>
      </c>
      <c r="K42" s="227">
        <f t="shared" ref="K42" si="1">SUM(H42:J42)</f>
        <v>169.99333333333334</v>
      </c>
      <c r="L42" s="227"/>
      <c r="N42" s="41">
        <f>K42</f>
        <v>169.99333333333334</v>
      </c>
      <c r="O42" s="22"/>
      <c r="P42" s="174"/>
      <c r="Q42" s="92"/>
      <c r="R42" s="175"/>
      <c r="S42" s="92"/>
      <c r="T42" s="92"/>
      <c r="U42" s="25"/>
      <c r="V42" s="25"/>
      <c r="W42" s="25"/>
      <c r="X42" s="25"/>
      <c r="Y42" s="25"/>
      <c r="Z42" s="25"/>
    </row>
    <row r="43" spans="1:39" s="19" customFormat="1">
      <c r="A43" s="219" t="s">
        <v>49</v>
      </c>
      <c r="B43" s="219"/>
      <c r="C43" s="219"/>
      <c r="D43" s="219"/>
      <c r="E43" s="220" t="s">
        <v>79</v>
      </c>
      <c r="F43" s="220"/>
      <c r="G43" s="40"/>
      <c r="H43" s="227"/>
      <c r="I43" s="227"/>
      <c r="J43" s="107">
        <v>60</v>
      </c>
      <c r="K43" s="227">
        <f t="shared" ref="K43:K44" si="2">SUM(H43:J43)</f>
        <v>60</v>
      </c>
      <c r="L43" s="227"/>
      <c r="N43" s="41">
        <f>J43</f>
        <v>60</v>
      </c>
      <c r="O43" s="22"/>
      <c r="P43" s="174"/>
      <c r="Q43" s="92"/>
      <c r="R43" s="175"/>
      <c r="S43" s="92"/>
      <c r="T43" s="92"/>
      <c r="U43" s="25"/>
      <c r="V43" s="25"/>
      <c r="W43" s="25"/>
      <c r="X43" s="25"/>
      <c r="Y43" s="25"/>
      <c r="Z43" s="25"/>
    </row>
    <row r="44" spans="1:39" s="19" customFormat="1">
      <c r="A44" s="219" t="s">
        <v>49</v>
      </c>
      <c r="B44" s="219"/>
      <c r="C44" s="219"/>
      <c r="D44" s="219"/>
      <c r="E44" s="220" t="s">
        <v>80</v>
      </c>
      <c r="F44" s="220"/>
      <c r="G44" s="40"/>
      <c r="H44" s="227"/>
      <c r="I44" s="227"/>
      <c r="J44" s="107">
        <v>60</v>
      </c>
      <c r="K44" s="227">
        <f t="shared" si="2"/>
        <v>60</v>
      </c>
      <c r="L44" s="227"/>
      <c r="N44" s="41">
        <f>J44</f>
        <v>60</v>
      </c>
      <c r="O44" s="22"/>
      <c r="P44" s="174"/>
      <c r="Q44" s="92"/>
      <c r="R44" s="175"/>
      <c r="S44" s="92"/>
      <c r="T44" s="92"/>
      <c r="U44" s="25"/>
      <c r="V44" s="25"/>
      <c r="W44" s="25"/>
      <c r="X44" s="25"/>
      <c r="Y44" s="25"/>
      <c r="Z44" s="25"/>
    </row>
    <row r="45" spans="1:39" s="19" customFormat="1" ht="6" customHeight="1">
      <c r="A45" s="109"/>
      <c r="B45" s="109"/>
      <c r="C45" s="109"/>
      <c r="D45" s="109"/>
      <c r="E45" s="110"/>
      <c r="F45" s="110"/>
      <c r="G45" s="39"/>
      <c r="H45" s="111"/>
      <c r="I45" s="111"/>
      <c r="J45" s="111"/>
      <c r="K45" s="111"/>
      <c r="L45" s="111"/>
      <c r="N45" s="31"/>
      <c r="O45" s="22"/>
      <c r="P45" s="176"/>
      <c r="Q45" s="92"/>
      <c r="R45" s="175"/>
      <c r="S45" s="92"/>
      <c r="T45" s="92"/>
      <c r="U45" s="25"/>
      <c r="V45" s="25"/>
      <c r="W45" s="25"/>
      <c r="X45" s="25"/>
      <c r="Y45" s="25"/>
      <c r="Z45" s="25"/>
    </row>
    <row r="46" spans="1:39" s="19" customFormat="1" ht="19.5" customHeight="1">
      <c r="A46" s="231" t="s">
        <v>7</v>
      </c>
      <c r="B46" s="231"/>
      <c r="C46" s="231"/>
      <c r="D46" s="231"/>
      <c r="E46" s="137"/>
      <c r="F46" s="137"/>
      <c r="G46" s="138">
        <f>SUM(G37:G44)</f>
        <v>49</v>
      </c>
      <c r="H46" s="232">
        <f>SUM(H41:I44,H38:I39)</f>
        <v>3744.96</v>
      </c>
      <c r="I46" s="233"/>
      <c r="J46" s="139">
        <f>SUM(J41:J44,J37:J39)</f>
        <v>1996.8733333333334</v>
      </c>
      <c r="K46" s="234">
        <f>SUM(K41:L44,K37:L39)</f>
        <v>5741.8333333333339</v>
      </c>
      <c r="L46" s="235"/>
      <c r="N46" s="74">
        <f>SUM(N38,N41:N44)</f>
        <v>1158.2833333333333</v>
      </c>
      <c r="O46" s="44"/>
      <c r="P46" s="181"/>
      <c r="Q46" s="181"/>
      <c r="R46" s="181"/>
      <c r="S46" s="182"/>
      <c r="T46" s="182"/>
      <c r="U46" s="25"/>
      <c r="V46" s="25"/>
      <c r="W46" s="183"/>
      <c r="X46" s="25"/>
      <c r="Y46" s="25"/>
      <c r="Z46" s="25"/>
    </row>
    <row r="47" spans="1:39" s="19" customFormat="1" ht="5.75" customHeight="1">
      <c r="A47" s="25"/>
      <c r="B47" s="25"/>
      <c r="C47" s="25"/>
      <c r="D47" s="109"/>
      <c r="E47" s="228"/>
      <c r="F47" s="228"/>
      <c r="G47" s="228"/>
      <c r="H47" s="140"/>
      <c r="I47" s="141"/>
      <c r="J47" s="140"/>
      <c r="K47" s="25"/>
      <c r="L47" s="25"/>
      <c r="N47" s="31"/>
      <c r="O47" s="22"/>
      <c r="P47" s="62"/>
      <c r="Q47" s="62"/>
      <c r="R47" s="62"/>
      <c r="S47" s="62"/>
      <c r="T47" s="62"/>
      <c r="U47" s="25"/>
      <c r="V47" s="25"/>
      <c r="W47" s="25"/>
      <c r="X47" s="25"/>
      <c r="Y47" s="25"/>
      <c r="Z47" s="25"/>
    </row>
    <row r="48" spans="1:39" s="19" customFormat="1" ht="22.5" customHeight="1">
      <c r="A48" s="32"/>
      <c r="B48" s="229" t="s">
        <v>81</v>
      </c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N48" s="152"/>
      <c r="O48" s="22"/>
      <c r="P48" s="22"/>
      <c r="Q48" s="22"/>
      <c r="R48" s="22"/>
      <c r="S48" s="22"/>
      <c r="T48" s="22"/>
    </row>
    <row r="49" spans="1:39" ht="18" customHeight="1">
      <c r="A49" s="57" t="s">
        <v>17</v>
      </c>
      <c r="B49" s="57"/>
      <c r="C49" s="57"/>
      <c r="D49" s="57"/>
      <c r="E49" s="72" t="s">
        <v>12</v>
      </c>
      <c r="F49" s="72" t="s">
        <v>11</v>
      </c>
      <c r="G49" s="72" t="s">
        <v>83</v>
      </c>
      <c r="H49" s="72" t="s">
        <v>14</v>
      </c>
      <c r="I49" s="72" t="s">
        <v>13</v>
      </c>
      <c r="J49" s="72" t="s">
        <v>15</v>
      </c>
      <c r="K49" s="230" t="s">
        <v>16</v>
      </c>
      <c r="L49" s="230"/>
      <c r="M49" s="22"/>
      <c r="N49" s="184"/>
      <c r="O49" s="45"/>
      <c r="P49" s="184"/>
      <c r="Q49" s="22"/>
      <c r="R49" s="22"/>
      <c r="S49" s="22"/>
      <c r="U49" s="19"/>
      <c r="V49" s="19"/>
      <c r="W49" s="19"/>
      <c r="X49" s="19"/>
      <c r="Y49" s="19"/>
      <c r="Z49" s="19"/>
    </row>
    <row r="50" spans="1:39" s="23" customFormat="1">
      <c r="A50" s="35" t="s">
        <v>76</v>
      </c>
      <c r="B50" s="35"/>
      <c r="C50" s="35"/>
      <c r="D50" s="35"/>
      <c r="E50" s="58">
        <f>15*A41</f>
        <v>105</v>
      </c>
      <c r="F50" s="73">
        <v>28.18</v>
      </c>
      <c r="G50" s="70"/>
      <c r="H50" s="70">
        <f>SUM(N46)/(E50+E51)</f>
        <v>10.160380116959065</v>
      </c>
      <c r="I50" s="103">
        <v>0.38095400000000001</v>
      </c>
      <c r="J50" s="73">
        <v>28</v>
      </c>
      <c r="K50" s="207">
        <f>F50+H50+(J50*I50)</f>
        <v>49.007092116959072</v>
      </c>
      <c r="L50" s="208"/>
      <c r="M50" s="19"/>
      <c r="N50" s="47"/>
      <c r="O50" s="45"/>
      <c r="P50" s="47"/>
      <c r="Q50" s="22"/>
      <c r="R50" s="22"/>
      <c r="S50" s="22"/>
      <c r="T50" s="22"/>
      <c r="U50" s="19"/>
      <c r="V50" s="19"/>
      <c r="W50" s="19"/>
      <c r="X50" s="19"/>
      <c r="Y50" s="19"/>
      <c r="Z50" s="19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s="23" customFormat="1">
      <c r="A51" s="35" t="s">
        <v>97</v>
      </c>
      <c r="B51" s="35"/>
      <c r="C51" s="35"/>
      <c r="D51" s="35"/>
      <c r="E51" s="58">
        <v>9</v>
      </c>
      <c r="F51" s="73">
        <f>(F50+G51)</f>
        <v>53.57</v>
      </c>
      <c r="G51" s="68">
        <v>25.39</v>
      </c>
      <c r="H51" s="70">
        <f>SUM(N46)/(E50+E51)</f>
        <v>10.160380116959065</v>
      </c>
      <c r="I51" s="103">
        <v>1</v>
      </c>
      <c r="J51" s="73">
        <v>28</v>
      </c>
      <c r="K51" s="207">
        <f>F51-G51+H51+(J51*I51)</f>
        <v>66.340380116959068</v>
      </c>
      <c r="L51" s="208"/>
      <c r="M51" s="19"/>
      <c r="N51" s="47"/>
      <c r="O51" s="45"/>
      <c r="P51" s="47"/>
      <c r="Q51" s="22"/>
      <c r="R51" s="22"/>
      <c r="S51" s="22"/>
      <c r="T51" s="22"/>
      <c r="U51" s="19"/>
      <c r="V51" s="19"/>
      <c r="W51" s="19"/>
      <c r="X51" s="19"/>
      <c r="Y51" s="19"/>
      <c r="Z51" s="19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3" customFormat="1" ht="20.25" customHeight="1">
      <c r="A52" s="48" t="s">
        <v>7</v>
      </c>
      <c r="B52" s="48"/>
      <c r="C52" s="48"/>
      <c r="D52" s="48"/>
      <c r="E52" s="49">
        <f>SUM(E50:E51)</f>
        <v>114</v>
      </c>
      <c r="F52" s="71">
        <f>(E50*F50)+(E51*F51)</f>
        <v>3441.03</v>
      </c>
      <c r="G52" s="71"/>
      <c r="H52" s="71">
        <f>(E50*H50)+(E51*H51)</f>
        <v>1158.2833333333333</v>
      </c>
      <c r="I52" s="50">
        <f>(E50*I50)+(E51*I51)</f>
        <v>49.000170000000004</v>
      </c>
      <c r="J52" s="71">
        <f>(E50*I50*J50)+(E51*I51*J51)</f>
        <v>1372.00476</v>
      </c>
      <c r="K52" s="217">
        <f>+(E50*K50)+(E51*K51)</f>
        <v>5742.808093333334</v>
      </c>
      <c r="L52" s="218"/>
      <c r="M52" s="25"/>
      <c r="N52" s="185"/>
      <c r="O52" s="51"/>
      <c r="P52" s="185"/>
      <c r="Q52" s="22"/>
      <c r="R52" s="22"/>
      <c r="S52" s="22"/>
      <c r="T52" s="22"/>
      <c r="U52" s="19"/>
      <c r="V52" s="19"/>
      <c r="W52" s="19"/>
      <c r="X52" s="19"/>
      <c r="Y52" s="19"/>
      <c r="Z52" s="19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3" customFormat="1" ht="10" customHeight="1">
      <c r="A53" s="22"/>
      <c r="B53" s="22"/>
      <c r="C53" s="22"/>
      <c r="D53" s="34"/>
      <c r="E53" s="34"/>
      <c r="F53" s="69"/>
      <c r="G53" s="36"/>
      <c r="H53" s="46"/>
      <c r="I53" s="22"/>
      <c r="J53" s="22"/>
      <c r="K53" s="22"/>
      <c r="L53" s="22"/>
      <c r="M53" s="19"/>
      <c r="N53" s="152"/>
      <c r="O53" s="22"/>
      <c r="P53" s="22"/>
      <c r="Q53" s="22"/>
      <c r="R53" s="22"/>
      <c r="S53" s="22"/>
      <c r="T53" s="22"/>
      <c r="U53" s="19"/>
      <c r="V53" s="19"/>
      <c r="W53" s="19"/>
      <c r="X53" s="19"/>
      <c r="Y53" s="19"/>
      <c r="Z53" s="19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3" customFormat="1">
      <c r="A54" s="66" t="s">
        <v>89</v>
      </c>
      <c r="B54" s="66"/>
      <c r="C54" s="66"/>
      <c r="D54" s="66"/>
      <c r="E54" s="66"/>
      <c r="F54" s="67"/>
      <c r="G54" s="66"/>
      <c r="H54" s="66"/>
      <c r="I54" s="66"/>
      <c r="J54" s="66"/>
      <c r="K54" s="225">
        <f>A41+1</f>
        <v>8</v>
      </c>
      <c r="L54" s="226"/>
      <c r="M54" s="19"/>
      <c r="N54" s="152"/>
      <c r="O54" s="22"/>
      <c r="P54" s="22"/>
      <c r="Q54" s="22"/>
      <c r="R54" s="22"/>
      <c r="S54" s="22"/>
      <c r="T54" s="22"/>
      <c r="U54" s="19"/>
      <c r="V54" s="19"/>
      <c r="W54" s="19"/>
      <c r="X54" s="19"/>
      <c r="Y54" s="19"/>
      <c r="Z54" s="19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3" customFormat="1">
      <c r="A55" s="66" t="s">
        <v>21</v>
      </c>
      <c r="B55" s="66"/>
      <c r="C55" s="66"/>
      <c r="D55" s="66"/>
      <c r="E55" s="66"/>
      <c r="F55" s="67"/>
      <c r="G55" s="66"/>
      <c r="H55" s="66"/>
      <c r="I55" s="66"/>
      <c r="J55" s="66"/>
      <c r="K55" s="209">
        <f>E50+E51</f>
        <v>114</v>
      </c>
      <c r="L55" s="210"/>
      <c r="M55" s="19"/>
      <c r="N55" s="152"/>
      <c r="O55" s="22"/>
      <c r="P55" s="22"/>
      <c r="Q55" s="22"/>
      <c r="R55" s="22"/>
      <c r="S55" s="22"/>
      <c r="T55" s="22"/>
      <c r="U55" s="19"/>
      <c r="V55" s="19"/>
      <c r="W55" s="19"/>
      <c r="X55" s="19"/>
      <c r="Y55" s="19"/>
      <c r="Z55" s="19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3" customFormat="1">
      <c r="A56" s="66" t="s">
        <v>85</v>
      </c>
      <c r="B56" s="67"/>
      <c r="C56" s="67"/>
      <c r="D56" s="67"/>
      <c r="E56" s="67"/>
      <c r="F56" s="67"/>
      <c r="G56" s="67"/>
      <c r="H56" s="67"/>
      <c r="I56" s="67"/>
      <c r="J56" s="96"/>
      <c r="K56" s="211">
        <f>I52</f>
        <v>49.000170000000004</v>
      </c>
      <c r="L56" s="212"/>
      <c r="M56" s="19"/>
      <c r="N56" s="152"/>
      <c r="O56" s="22"/>
      <c r="P56" s="22"/>
      <c r="Q56" s="22"/>
      <c r="R56" s="22"/>
      <c r="S56" s="22"/>
      <c r="T56" s="22"/>
      <c r="U56" s="19"/>
      <c r="V56" s="19"/>
      <c r="W56" s="19"/>
      <c r="X56" s="19"/>
      <c r="Y56" s="19"/>
      <c r="Z56" s="19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 ht="18" customHeight="1">
      <c r="A57" s="119" t="s">
        <v>18</v>
      </c>
      <c r="B57" s="119"/>
      <c r="C57" s="119"/>
      <c r="D57" s="119"/>
      <c r="E57" s="119"/>
      <c r="F57" s="119"/>
      <c r="G57" s="119"/>
      <c r="H57" s="119"/>
      <c r="I57" s="119"/>
      <c r="J57" s="119"/>
      <c r="K57" s="213">
        <f>F52</f>
        <v>3441.03</v>
      </c>
      <c r="L57" s="214"/>
      <c r="M57" s="19"/>
      <c r="N57" s="152"/>
      <c r="O57" s="22"/>
      <c r="P57" s="22"/>
      <c r="Q57" s="22"/>
      <c r="R57" s="22"/>
      <c r="S57" s="22"/>
      <c r="T57" s="22"/>
      <c r="U57" s="19"/>
      <c r="V57" s="19"/>
      <c r="W57" s="19"/>
      <c r="X57" s="19"/>
      <c r="Y57" s="19"/>
      <c r="Z57" s="19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 ht="18" customHeight="1">
      <c r="A58" s="54" t="s">
        <v>16</v>
      </c>
      <c r="B58" s="54"/>
      <c r="C58" s="54"/>
      <c r="D58" s="54"/>
      <c r="E58" s="54"/>
      <c r="F58" s="54"/>
      <c r="G58" s="55"/>
      <c r="H58" s="54"/>
      <c r="I58" s="54"/>
      <c r="J58" s="54"/>
      <c r="K58" s="215">
        <f>K46</f>
        <v>5741.8333333333339</v>
      </c>
      <c r="L58" s="216"/>
      <c r="M58" s="19"/>
      <c r="N58" s="152"/>
      <c r="O58" s="22"/>
      <c r="P58" s="22"/>
      <c r="Q58" s="22"/>
      <c r="R58" s="22"/>
      <c r="S58" s="22"/>
      <c r="T58" s="22"/>
      <c r="U58" s="19"/>
      <c r="V58" s="19"/>
      <c r="W58" s="19"/>
      <c r="X58" s="19"/>
      <c r="Y58" s="19"/>
      <c r="Z58" s="19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8" customHeight="1">
      <c r="A59" s="52" t="s">
        <v>19</v>
      </c>
      <c r="B59" s="52"/>
      <c r="C59" s="52"/>
      <c r="D59" s="52"/>
      <c r="E59" s="52"/>
      <c r="F59" s="52"/>
      <c r="G59" s="53"/>
      <c r="H59" s="52"/>
      <c r="I59" s="52"/>
      <c r="J59" s="52"/>
      <c r="K59" s="205">
        <f>(K57)/K58</f>
        <v>0.59929116716495889</v>
      </c>
      <c r="L59" s="206"/>
      <c r="M59" s="19"/>
      <c r="N59" s="152"/>
      <c r="O59" s="22"/>
      <c r="P59" s="22"/>
      <c r="Q59" s="22"/>
      <c r="R59" s="22"/>
      <c r="S59" s="22"/>
      <c r="T59" s="22"/>
      <c r="U59" s="19"/>
      <c r="V59" s="19"/>
      <c r="W59" s="19"/>
      <c r="X59" s="19"/>
      <c r="Y59" s="19"/>
      <c r="Z59" s="19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 ht="18" customHeight="1">
      <c r="A60" s="52" t="s">
        <v>20</v>
      </c>
      <c r="B60" s="52"/>
      <c r="C60" s="52"/>
      <c r="D60" s="52"/>
      <c r="E60" s="52"/>
      <c r="F60" s="52"/>
      <c r="G60" s="53"/>
      <c r="H60" s="52"/>
      <c r="I60" s="52"/>
      <c r="J60" s="52"/>
      <c r="K60" s="205">
        <f>K46/G10</f>
        <v>3.8278888888888893</v>
      </c>
      <c r="L60" s="206"/>
      <c r="M60" s="19"/>
      <c r="N60" s="152"/>
      <c r="O60" s="22"/>
      <c r="P60" s="22"/>
      <c r="Q60" s="22"/>
      <c r="R60" s="22"/>
      <c r="S60" s="22"/>
      <c r="T60" s="22"/>
      <c r="U60" s="19"/>
      <c r="V60" s="19"/>
      <c r="W60" s="19"/>
      <c r="X60" s="19"/>
      <c r="Y60" s="19"/>
      <c r="Z60" s="19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>
      <c r="N61" s="152"/>
      <c r="P61" s="22"/>
      <c r="Q61" s="22"/>
      <c r="R61" s="22"/>
      <c r="S61" s="22"/>
      <c r="U61" s="19"/>
      <c r="V61" s="19"/>
      <c r="W61" s="19"/>
      <c r="X61" s="19"/>
      <c r="Y61" s="19"/>
      <c r="Z61" s="19"/>
    </row>
    <row r="62" spans="1:39" ht="22" customHeight="1">
      <c r="A62" s="143"/>
      <c r="B62" s="144" t="s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</row>
    <row r="63" spans="1:39" ht="19.5" customHeight="1">
      <c r="A63" s="199" t="s">
        <v>108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N63" s="93"/>
      <c r="T63" s="24"/>
    </row>
    <row r="64" spans="1:39" s="19" customFormat="1">
      <c r="A64" s="192" t="s">
        <v>18</v>
      </c>
      <c r="B64" s="192"/>
      <c r="C64" s="192"/>
      <c r="D64" s="192"/>
      <c r="E64" s="193"/>
      <c r="F64" s="193"/>
      <c r="G64" s="145"/>
      <c r="H64" s="194">
        <f>F52</f>
        <v>3441.03</v>
      </c>
      <c r="I64" s="194"/>
      <c r="J64" s="146"/>
      <c r="K64" s="191"/>
      <c r="L64" s="191"/>
      <c r="N64" s="31"/>
      <c r="O64" s="22"/>
      <c r="P64" s="22"/>
      <c r="Q64" s="22"/>
      <c r="R64" s="22"/>
      <c r="S64" s="22"/>
    </row>
    <row r="65" spans="1:19" s="19" customFormat="1">
      <c r="A65" s="147" t="s">
        <v>109</v>
      </c>
      <c r="B65" s="147"/>
      <c r="C65" s="147"/>
      <c r="D65" s="147"/>
      <c r="E65" s="147"/>
      <c r="F65" s="147"/>
      <c r="G65" s="145"/>
      <c r="H65" s="148">
        <v>7000</v>
      </c>
      <c r="I65" s="191" t="s">
        <v>110</v>
      </c>
      <c r="J65" s="191"/>
      <c r="K65" s="146"/>
      <c r="L65" s="146"/>
      <c r="N65" s="250"/>
      <c r="O65" s="250"/>
      <c r="P65" s="250"/>
      <c r="Q65" s="22"/>
      <c r="R65" s="22"/>
      <c r="S65" s="22"/>
    </row>
    <row r="66" spans="1:19" s="19" customFormat="1">
      <c r="A66" s="147" t="s">
        <v>112</v>
      </c>
      <c r="B66" s="147"/>
      <c r="C66" s="147"/>
      <c r="D66" s="147"/>
      <c r="E66" s="147"/>
      <c r="F66" s="147"/>
      <c r="G66" s="145"/>
      <c r="H66" s="149">
        <f>F50*H65</f>
        <v>197260</v>
      </c>
      <c r="I66" s="191"/>
      <c r="J66" s="191"/>
      <c r="K66" s="191"/>
      <c r="L66" s="191"/>
      <c r="M66" s="187"/>
      <c r="N66" s="187"/>
      <c r="O66" s="187"/>
      <c r="P66" s="150"/>
      <c r="Q66" s="22"/>
      <c r="R66" s="22"/>
      <c r="S66" s="22"/>
    </row>
    <row r="67" spans="1:19" s="19" customFormat="1">
      <c r="A67" s="147" t="s">
        <v>126</v>
      </c>
      <c r="B67" s="147"/>
      <c r="C67" s="147"/>
      <c r="D67" s="147"/>
      <c r="E67" s="147"/>
      <c r="F67" s="147"/>
      <c r="G67" s="145"/>
      <c r="H67" s="148">
        <f>H66+(H66/2)</f>
        <v>295890</v>
      </c>
      <c r="I67" s="191"/>
      <c r="J67" s="191"/>
      <c r="K67" s="191"/>
      <c r="L67" s="191"/>
      <c r="M67" s="187"/>
      <c r="N67" s="187"/>
      <c r="O67" s="187"/>
      <c r="P67" s="22"/>
      <c r="Q67" s="22"/>
      <c r="R67" s="22"/>
      <c r="S67" s="22"/>
    </row>
    <row r="68" spans="1:19" s="19" customFormat="1">
      <c r="A68" s="188" t="s">
        <v>111</v>
      </c>
      <c r="B68" s="188"/>
      <c r="C68" s="188"/>
      <c r="D68" s="188"/>
      <c r="E68" s="189"/>
      <c r="F68" s="189"/>
      <c r="G68" s="151"/>
      <c r="H68" s="190">
        <f>(H66*E50)+(H67*E51)</f>
        <v>23375310</v>
      </c>
      <c r="I68" s="190"/>
      <c r="J68" s="146"/>
      <c r="K68" s="191"/>
      <c r="L68" s="191"/>
      <c r="N68" s="31"/>
      <c r="O68" s="22"/>
      <c r="P68" s="22"/>
      <c r="Q68" s="22"/>
      <c r="R68" s="22"/>
      <c r="S68" s="22"/>
    </row>
    <row r="69" spans="1:19" s="19" customFormat="1" ht="7" customHeight="1">
      <c r="A69" s="102"/>
      <c r="B69" s="102"/>
      <c r="C69" s="102"/>
      <c r="D69" s="102"/>
      <c r="F69" s="20"/>
      <c r="N69" s="31"/>
      <c r="O69" s="22"/>
      <c r="P69" s="22"/>
      <c r="Q69" s="22"/>
      <c r="R69" s="22"/>
      <c r="S69" s="22"/>
    </row>
  </sheetData>
  <mergeCells count="82">
    <mergeCell ref="K57:L57"/>
    <mergeCell ref="K58:L58"/>
    <mergeCell ref="K59:L59"/>
    <mergeCell ref="K60:L60"/>
    <mergeCell ref="K50:L50"/>
    <mergeCell ref="K51:L51"/>
    <mergeCell ref="K52:L52"/>
    <mergeCell ref="K55:L55"/>
    <mergeCell ref="K56:L56"/>
    <mergeCell ref="K54:L54"/>
    <mergeCell ref="S40:S41"/>
    <mergeCell ref="A41:C41"/>
    <mergeCell ref="E41:F41"/>
    <mergeCell ref="H41:I41"/>
    <mergeCell ref="K41:L41"/>
    <mergeCell ref="A40:D40"/>
    <mergeCell ref="E40:F40"/>
    <mergeCell ref="H40:I40"/>
    <mergeCell ref="K40:L40"/>
    <mergeCell ref="P40:P41"/>
    <mergeCell ref="Q40:Q41"/>
    <mergeCell ref="R40:R41"/>
    <mergeCell ref="R38:R39"/>
    <mergeCell ref="S38:S39"/>
    <mergeCell ref="E39:F39"/>
    <mergeCell ref="H39:I39"/>
    <mergeCell ref="A37:D37"/>
    <mergeCell ref="E37:F37"/>
    <mergeCell ref="H37:I37"/>
    <mergeCell ref="K37:L37"/>
    <mergeCell ref="A38:D39"/>
    <mergeCell ref="E38:F38"/>
    <mergeCell ref="H38:I38"/>
    <mergeCell ref="K38:L39"/>
    <mergeCell ref="N38:N39"/>
    <mergeCell ref="P38:P39"/>
    <mergeCell ref="Q38:Q39"/>
    <mergeCell ref="Y36:Z36"/>
    <mergeCell ref="P36:S36"/>
    <mergeCell ref="C23:E23"/>
    <mergeCell ref="B35:L35"/>
    <mergeCell ref="A36:D36"/>
    <mergeCell ref="E36:F36"/>
    <mergeCell ref="H36:I36"/>
    <mergeCell ref="K36:L36"/>
    <mergeCell ref="K49:L49"/>
    <mergeCell ref="A43:D43"/>
    <mergeCell ref="E43:F43"/>
    <mergeCell ref="H43:I43"/>
    <mergeCell ref="K43:L43"/>
    <mergeCell ref="A44:D44"/>
    <mergeCell ref="E44:F44"/>
    <mergeCell ref="H44:I44"/>
    <mergeCell ref="K44:L44"/>
    <mergeCell ref="A46:D46"/>
    <mergeCell ref="H46:I46"/>
    <mergeCell ref="K46:L46"/>
    <mergeCell ref="E47:G47"/>
    <mergeCell ref="B48:L48"/>
    <mergeCell ref="E7:J7"/>
    <mergeCell ref="C12:F12"/>
    <mergeCell ref="C13:F13"/>
    <mergeCell ref="G2:L2"/>
    <mergeCell ref="A42:D42"/>
    <mergeCell ref="E42:F42"/>
    <mergeCell ref="H42:I42"/>
    <mergeCell ref="K42:L42"/>
    <mergeCell ref="M66:O66"/>
    <mergeCell ref="I67:L67"/>
    <mergeCell ref="M67:O67"/>
    <mergeCell ref="N65:P65"/>
    <mergeCell ref="A63:L63"/>
    <mergeCell ref="A64:D64"/>
    <mergeCell ref="E64:F64"/>
    <mergeCell ref="H64:I64"/>
    <mergeCell ref="K64:L64"/>
    <mergeCell ref="A68:D68"/>
    <mergeCell ref="E68:F68"/>
    <mergeCell ref="H68:I68"/>
    <mergeCell ref="K68:L68"/>
    <mergeCell ref="I65:J65"/>
    <mergeCell ref="I66:L66"/>
  </mergeCells>
  <phoneticPr fontId="7" type="noConversion"/>
  <conditionalFormatting sqref="W44">
    <cfRule type="cellIs" dxfId="2" priority="10" operator="greaterThan">
      <formula>W46</formula>
    </cfRule>
    <cfRule type="cellIs" dxfId="1" priority="11" operator="greaterThan">
      <formula>"w54"</formula>
    </cfRule>
  </conditionalFormatting>
  <conditionalFormatting sqref="H46:I46">
    <cfRule type="cellIs" dxfId="0" priority="7" operator="greaterThan">
      <formula>$G$11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47" max="11" man="1"/>
  </rowBreaks>
  <drawing r:id="rId1"/>
  <extLst>
    <ext xmlns:mx="http://schemas.microsoft.com/office/mac/excel/2008/main" uri="{64002731-A6B0-56B0-2670-7721B7C09600}">
      <mx:PLV Mode="1" OnePage="0" WScale="88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9" sqref="G19"/>
    </sheetView>
  </sheetViews>
  <sheetFormatPr baseColWidth="10" defaultColWidth="8.83203125" defaultRowHeight="14" x14ac:dyDescent="0"/>
  <cols>
    <col min="1" max="1" width="20.1640625" customWidth="1"/>
    <col min="2" max="2" width="4.1640625" style="1" customWidth="1"/>
    <col min="3" max="3" width="11.6640625" customWidth="1"/>
    <col min="4" max="7" width="10.5" customWidth="1"/>
  </cols>
  <sheetData>
    <row r="1" spans="1:8" ht="20">
      <c r="A1" s="18" t="s">
        <v>22</v>
      </c>
      <c r="B1" s="11"/>
      <c r="C1" s="10"/>
      <c r="D1" s="10"/>
      <c r="E1" s="10"/>
      <c r="F1" s="10"/>
      <c r="G1" s="10"/>
      <c r="H1" s="7"/>
    </row>
    <row r="2" spans="1:8">
      <c r="A2" s="7"/>
      <c r="B2" s="8"/>
      <c r="C2" s="7"/>
      <c r="D2" s="7"/>
      <c r="E2" s="7"/>
      <c r="F2" s="7"/>
      <c r="G2" s="7"/>
      <c r="H2" s="7"/>
    </row>
    <row r="3" spans="1:8">
      <c r="A3" s="7"/>
      <c r="B3" s="8"/>
      <c r="C3" s="7"/>
      <c r="D3" s="7"/>
      <c r="E3" s="3"/>
      <c r="F3" s="8"/>
      <c r="G3" s="3"/>
      <c r="H3" s="7"/>
    </row>
    <row r="4" spans="1:8">
      <c r="A4" s="7" t="s">
        <v>23</v>
      </c>
      <c r="B4" s="2" t="s">
        <v>24</v>
      </c>
      <c r="C4" s="7"/>
      <c r="D4" s="8"/>
      <c r="E4" s="3"/>
      <c r="F4" s="8"/>
      <c r="G4" s="3"/>
      <c r="H4" s="7"/>
    </row>
    <row r="5" spans="1:8">
      <c r="A5" s="7"/>
      <c r="B5" s="8"/>
      <c r="C5" s="7"/>
      <c r="D5" s="253" t="s">
        <v>40</v>
      </c>
      <c r="E5" s="253"/>
      <c r="F5" s="253" t="s">
        <v>41</v>
      </c>
      <c r="G5" s="253"/>
      <c r="H5" s="7"/>
    </row>
    <row r="6" spans="1:8">
      <c r="A6" s="7"/>
      <c r="B6" s="8"/>
      <c r="C6" s="7"/>
      <c r="D6" s="8" t="s">
        <v>39</v>
      </c>
      <c r="E6" s="3" t="s">
        <v>37</v>
      </c>
      <c r="F6" s="8" t="s">
        <v>39</v>
      </c>
      <c r="G6" s="3" t="s">
        <v>37</v>
      </c>
      <c r="H6" s="7"/>
    </row>
    <row r="7" spans="1:8">
      <c r="A7" s="7" t="s">
        <v>25</v>
      </c>
      <c r="B7" s="8">
        <v>6</v>
      </c>
      <c r="C7" s="7" t="s">
        <v>26</v>
      </c>
      <c r="D7" s="9">
        <v>75</v>
      </c>
      <c r="E7" s="4">
        <f>B7*D7</f>
        <v>450</v>
      </c>
      <c r="F7" s="9">
        <v>6</v>
      </c>
      <c r="G7" s="4">
        <f>B7*F7</f>
        <v>36</v>
      </c>
      <c r="H7" s="7"/>
    </row>
    <row r="8" spans="1:8">
      <c r="A8" s="10"/>
      <c r="B8" s="11">
        <v>4</v>
      </c>
      <c r="C8" s="10" t="s">
        <v>38</v>
      </c>
      <c r="D8" s="12">
        <v>85</v>
      </c>
      <c r="E8" s="5">
        <f>B8*D8</f>
        <v>340</v>
      </c>
      <c r="F8" s="12">
        <v>6</v>
      </c>
      <c r="G8" s="5">
        <f>B8*F8</f>
        <v>24</v>
      </c>
      <c r="H8" s="7"/>
    </row>
    <row r="9" spans="1:8">
      <c r="A9" s="7"/>
      <c r="B9" s="8">
        <f>SUM(B7:B8)</f>
        <v>10</v>
      </c>
      <c r="C9" s="7" t="s">
        <v>42</v>
      </c>
      <c r="D9" s="7"/>
      <c r="E9" s="6">
        <f>SUM(E7:E8)</f>
        <v>790</v>
      </c>
      <c r="F9" s="13"/>
      <c r="G9" s="6">
        <f>SUM(G7:G8)</f>
        <v>60</v>
      </c>
      <c r="H9" s="7"/>
    </row>
    <row r="10" spans="1:8">
      <c r="A10" s="7" t="s">
        <v>27</v>
      </c>
      <c r="B10" s="8"/>
      <c r="C10" s="7"/>
      <c r="D10" s="7"/>
      <c r="E10" s="7"/>
      <c r="F10" s="7"/>
      <c r="G10" s="7"/>
      <c r="H10" s="7"/>
    </row>
    <row r="11" spans="1:8">
      <c r="A11" s="7" t="s">
        <v>28</v>
      </c>
      <c r="B11" s="8">
        <v>4</v>
      </c>
      <c r="C11" s="9">
        <v>4</v>
      </c>
      <c r="D11" s="4">
        <f>C11*B11</f>
        <v>16</v>
      </c>
      <c r="E11" s="7"/>
      <c r="F11" s="7"/>
      <c r="G11" s="7"/>
      <c r="H11" s="7"/>
    </row>
    <row r="12" spans="1:8">
      <c r="A12" s="7" t="s">
        <v>29</v>
      </c>
      <c r="B12" s="8">
        <v>2</v>
      </c>
      <c r="C12" s="9">
        <v>25</v>
      </c>
      <c r="D12" s="4">
        <f>C12*B12</f>
        <v>50</v>
      </c>
      <c r="E12" s="7"/>
      <c r="F12" s="7"/>
      <c r="G12" s="7"/>
      <c r="H12" s="7"/>
    </row>
    <row r="13" spans="1:8">
      <c r="A13" s="7" t="s">
        <v>30</v>
      </c>
      <c r="B13" s="8"/>
      <c r="C13" s="9">
        <v>33</v>
      </c>
      <c r="D13" s="7"/>
      <c r="E13" s="7"/>
      <c r="F13" s="7"/>
      <c r="G13" s="7"/>
      <c r="H13" s="7"/>
    </row>
    <row r="14" spans="1:8">
      <c r="A14" s="7" t="s">
        <v>48</v>
      </c>
      <c r="B14" s="8"/>
      <c r="C14" s="9">
        <v>0</v>
      </c>
      <c r="D14" s="7"/>
      <c r="E14" s="7"/>
      <c r="F14" s="7"/>
      <c r="G14" s="7"/>
      <c r="H14" s="7"/>
    </row>
    <row r="15" spans="1:8">
      <c r="A15" s="7"/>
      <c r="B15" s="8"/>
      <c r="C15" s="7"/>
      <c r="D15" s="7"/>
      <c r="E15" s="7"/>
      <c r="F15" s="7"/>
      <c r="G15" s="7"/>
      <c r="H15" s="7"/>
    </row>
    <row r="16" spans="1:8">
      <c r="A16" s="7" t="s">
        <v>31</v>
      </c>
      <c r="B16" s="8"/>
      <c r="C16" s="7"/>
      <c r="D16" s="7"/>
      <c r="E16" s="7"/>
      <c r="F16" s="7"/>
      <c r="G16" s="7"/>
      <c r="H16" s="7"/>
    </row>
    <row r="17" spans="1:8">
      <c r="A17" s="7"/>
      <c r="B17" s="8"/>
      <c r="C17" s="7"/>
      <c r="D17" s="7"/>
      <c r="E17" s="7"/>
      <c r="F17" s="7"/>
      <c r="G17" s="7"/>
      <c r="H17" s="7"/>
    </row>
    <row r="18" spans="1:8">
      <c r="A18" s="7" t="s">
        <v>32</v>
      </c>
      <c r="B18" s="8"/>
      <c r="C18" s="6">
        <f>(E9-G9)+C13</f>
        <v>763</v>
      </c>
      <c r="D18" s="7"/>
      <c r="E18" s="7"/>
      <c r="F18" s="7"/>
      <c r="G18" s="7"/>
      <c r="H18" s="7"/>
    </row>
    <row r="19" spans="1:8">
      <c r="A19" s="7" t="s">
        <v>33</v>
      </c>
      <c r="B19" s="8"/>
      <c r="C19" s="6">
        <f>D11+D12+G9+C14</f>
        <v>126</v>
      </c>
      <c r="D19" s="7"/>
      <c r="E19" s="7"/>
      <c r="F19" s="7"/>
      <c r="G19" s="7"/>
      <c r="H19" s="7"/>
    </row>
    <row r="20" spans="1:8">
      <c r="A20" s="7" t="s">
        <v>36</v>
      </c>
      <c r="B20" s="8"/>
      <c r="C20" s="6">
        <f>SUM(C18:C19)</f>
        <v>889</v>
      </c>
      <c r="D20" s="7"/>
      <c r="E20" s="7"/>
      <c r="F20" s="7"/>
      <c r="G20" s="7"/>
      <c r="H20" s="7"/>
    </row>
    <row r="21" spans="1:8">
      <c r="A21" s="7" t="s">
        <v>34</v>
      </c>
      <c r="B21" s="8"/>
      <c r="C21" s="6">
        <f>E7+E8</f>
        <v>790</v>
      </c>
      <c r="D21" s="7"/>
      <c r="E21" s="7"/>
      <c r="F21" s="7"/>
      <c r="G21" s="7"/>
      <c r="H21" s="7"/>
    </row>
    <row r="22" spans="1:8">
      <c r="A22" s="14" t="s">
        <v>35</v>
      </c>
      <c r="B22" s="15"/>
      <c r="C22" s="16">
        <f>C21/C20</f>
        <v>0.88863892013498313</v>
      </c>
      <c r="D22" s="7"/>
      <c r="E22" s="7"/>
      <c r="F22" s="7"/>
      <c r="G22" s="7"/>
      <c r="H22" s="7"/>
    </row>
    <row r="23" spans="1:8">
      <c r="A23" s="7"/>
      <c r="B23" s="8"/>
      <c r="C23" s="7"/>
      <c r="D23" s="7"/>
      <c r="E23" s="7"/>
      <c r="F23" s="7"/>
      <c r="G23" s="7"/>
      <c r="H23" s="7"/>
    </row>
    <row r="26" spans="1:8">
      <c r="A26" t="s">
        <v>43</v>
      </c>
    </row>
    <row r="28" spans="1:8">
      <c r="A28" t="s">
        <v>44</v>
      </c>
      <c r="C28" s="17">
        <v>0.88859999999999995</v>
      </c>
    </row>
    <row r="29" spans="1:8">
      <c r="A29" t="s">
        <v>40</v>
      </c>
      <c r="C29" s="6">
        <f>E9</f>
        <v>790</v>
      </c>
    </row>
    <row r="30" spans="1:8">
      <c r="A30" t="s">
        <v>46</v>
      </c>
      <c r="C30" s="6">
        <f>C29/C28</f>
        <v>889.03893765473788</v>
      </c>
    </row>
    <row r="31" spans="1:8">
      <c r="A31" t="s">
        <v>45</v>
      </c>
      <c r="C31" s="6">
        <f>C30-C29</f>
        <v>99.038937654737879</v>
      </c>
      <c r="D31" t="s">
        <v>47</v>
      </c>
    </row>
  </sheetData>
  <mergeCells count="2">
    <mergeCell ref="D5:E5"/>
    <mergeCell ref="F5:G5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tabSelected="1" view="pageLayout" zoomScale="150" zoomScaleSheetLayoutView="100" workbookViewId="0">
      <selection activeCell="K61" sqref="K61:L61"/>
    </sheetView>
  </sheetViews>
  <sheetFormatPr baseColWidth="10" defaultColWidth="8.83203125" defaultRowHeight="15" x14ac:dyDescent="0"/>
  <cols>
    <col min="1" max="1" width="2.83203125" style="24" customWidth="1"/>
    <col min="2" max="2" width="1.5" style="19" customWidth="1"/>
    <col min="3" max="3" width="3.1640625" style="19" customWidth="1"/>
    <col min="4" max="4" width="8.6640625" style="24" customWidth="1"/>
    <col min="5" max="5" width="7.6640625" style="24" customWidth="1"/>
    <col min="6" max="6" width="14.83203125" style="56" customWidth="1"/>
    <col min="7" max="7" width="12.6640625" style="24" customWidth="1"/>
    <col min="8" max="8" width="9.6640625" style="24" customWidth="1"/>
    <col min="9" max="9" width="11" style="24" customWidth="1"/>
    <col min="10" max="10" width="13.6640625" style="24" customWidth="1"/>
    <col min="11" max="11" width="11.1640625" style="24" customWidth="1"/>
    <col min="12" max="12" width="9" style="24" customWidth="1"/>
    <col min="13" max="13" width="3.33203125" style="19" customWidth="1"/>
    <col min="14" max="14" width="10.83203125" style="21" customWidth="1"/>
    <col min="15" max="15" width="3.33203125" style="22" customWidth="1"/>
    <col min="16" max="16" width="13.5" style="23" bestFit="1" customWidth="1"/>
    <col min="17" max="17" width="8.1640625" style="23" bestFit="1" customWidth="1"/>
    <col min="18" max="18" width="8" style="23" bestFit="1" customWidth="1"/>
    <col min="19" max="19" width="10.33203125" style="23" bestFit="1" customWidth="1"/>
    <col min="20" max="20" width="1.1640625" style="22" customWidth="1"/>
    <col min="21" max="23" width="8.83203125" style="24"/>
    <col min="24" max="24" width="1.1640625" style="24" customWidth="1"/>
    <col min="25" max="16384" width="8.83203125" style="24"/>
  </cols>
  <sheetData>
    <row r="1" spans="1:38" ht="25.5" customHeight="1">
      <c r="A1" s="19"/>
      <c r="D1" s="19"/>
      <c r="E1" s="19"/>
      <c r="F1" s="20"/>
      <c r="G1" s="19"/>
      <c r="H1" s="19"/>
      <c r="I1" s="19"/>
      <c r="J1" s="19"/>
      <c r="K1" s="19"/>
      <c r="L1" s="19"/>
      <c r="M1" s="21"/>
      <c r="N1" s="22"/>
      <c r="O1" s="23"/>
      <c r="S1" s="24"/>
      <c r="T1" s="19"/>
    </row>
    <row r="2" spans="1:38" ht="29" customHeight="1">
      <c r="A2" s="260"/>
      <c r="B2" s="260"/>
      <c r="C2" s="260"/>
      <c r="D2" s="260"/>
      <c r="E2" s="260"/>
      <c r="F2" s="261"/>
      <c r="G2" s="260"/>
      <c r="H2" s="260"/>
      <c r="I2" s="25"/>
      <c r="J2" s="19"/>
      <c r="K2" s="19"/>
      <c r="L2" s="19"/>
      <c r="M2" s="21"/>
      <c r="N2" s="22"/>
      <c r="O2" s="23"/>
      <c r="S2" s="24"/>
      <c r="T2" s="19"/>
    </row>
    <row r="3" spans="1:38" ht="15" customHeight="1">
      <c r="A3" s="26"/>
      <c r="B3" s="26"/>
      <c r="C3" s="26"/>
      <c r="D3" s="25"/>
      <c r="E3" s="25"/>
      <c r="F3" s="27"/>
      <c r="G3" s="25"/>
      <c r="H3" s="25"/>
      <c r="I3" s="25"/>
      <c r="J3" s="60">
        <f ca="1">TODAY()</f>
        <v>42571</v>
      </c>
      <c r="K3" s="59" t="s">
        <v>119</v>
      </c>
      <c r="L3" s="61" t="s">
        <v>82</v>
      </c>
      <c r="M3" s="21"/>
      <c r="N3" s="22"/>
      <c r="O3" s="23"/>
      <c r="S3" s="24"/>
      <c r="T3" s="19"/>
    </row>
    <row r="4" spans="1:38" ht="14" customHeight="1">
      <c r="A4" s="19"/>
      <c r="B4" s="102"/>
      <c r="C4" s="102"/>
      <c r="D4" s="102"/>
      <c r="E4" s="102"/>
      <c r="F4" s="102"/>
      <c r="G4" s="262" t="s">
        <v>127</v>
      </c>
      <c r="H4" s="262"/>
      <c r="I4" s="262"/>
      <c r="J4" s="262"/>
      <c r="K4" s="262"/>
      <c r="L4" s="262"/>
      <c r="M4" s="29"/>
      <c r="N4" s="30"/>
      <c r="O4" s="30"/>
      <c r="P4" s="30"/>
      <c r="Q4" s="30"/>
      <c r="R4" s="30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1:38" ht="17" customHeight="1">
      <c r="A5" s="19"/>
      <c r="D5" s="19"/>
      <c r="E5" s="19"/>
      <c r="F5" s="20"/>
      <c r="G5" s="102" t="s">
        <v>128</v>
      </c>
      <c r="H5" s="102"/>
      <c r="I5" s="19"/>
      <c r="J5" s="19"/>
      <c r="K5" s="19"/>
      <c r="L5" s="19"/>
      <c r="M5" s="166"/>
      <c r="N5" s="22"/>
      <c r="O5" s="23"/>
      <c r="S5" s="24"/>
      <c r="T5" s="19"/>
    </row>
    <row r="6" spans="1:38" ht="21" customHeight="1">
      <c r="A6" s="32"/>
      <c r="B6" s="263"/>
      <c r="C6" s="164" t="s">
        <v>0</v>
      </c>
      <c r="D6" s="164"/>
      <c r="E6" s="264"/>
      <c r="F6" s="264"/>
      <c r="G6" s="264"/>
      <c r="H6" s="264"/>
      <c r="I6" s="264"/>
      <c r="J6" s="264"/>
      <c r="K6" s="33"/>
      <c r="L6" s="33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ht="17" customHeight="1">
      <c r="A7" s="19"/>
      <c r="D7" s="19"/>
      <c r="E7" s="19"/>
      <c r="F7" s="19"/>
      <c r="G7" s="19"/>
      <c r="H7" s="19"/>
      <c r="I7" s="19"/>
      <c r="J7" s="19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ht="15" customHeight="1">
      <c r="A8" s="19"/>
      <c r="B8" s="69"/>
      <c r="C8" s="265" t="s">
        <v>55</v>
      </c>
      <c r="D8" s="265"/>
      <c r="E8" s="265"/>
      <c r="F8" s="265"/>
      <c r="G8" s="35" t="s">
        <v>147</v>
      </c>
      <c r="H8" s="35"/>
      <c r="I8" s="35"/>
      <c r="J8" s="35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ht="15" customHeight="1">
      <c r="A9" s="19"/>
      <c r="B9" s="69"/>
      <c r="C9" s="69" t="s">
        <v>54</v>
      </c>
      <c r="D9" s="34"/>
      <c r="E9" s="35"/>
      <c r="F9" s="35"/>
      <c r="G9" s="256" t="s">
        <v>90</v>
      </c>
      <c r="H9" s="35"/>
      <c r="I9" s="35"/>
      <c r="J9" s="35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</row>
    <row r="10" spans="1:38" s="23" customFormat="1" ht="15" customHeight="1">
      <c r="A10" s="69"/>
      <c r="B10" s="69"/>
      <c r="C10" s="69" t="s">
        <v>56</v>
      </c>
      <c r="D10" s="34"/>
      <c r="E10" s="35"/>
      <c r="F10" s="35"/>
      <c r="G10" s="256" t="s">
        <v>90</v>
      </c>
      <c r="H10" s="35"/>
      <c r="I10" s="35"/>
      <c r="J10" s="35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</row>
    <row r="11" spans="1:38" s="23" customFormat="1" ht="15" customHeight="1">
      <c r="A11" s="266"/>
      <c r="B11" s="266"/>
      <c r="C11" s="155" t="s">
        <v>129</v>
      </c>
      <c r="D11" s="157"/>
      <c r="E11" s="80"/>
      <c r="F11" s="62"/>
      <c r="G11" s="81">
        <v>1500</v>
      </c>
      <c r="H11" s="62" t="s">
        <v>77</v>
      </c>
      <c r="I11" s="62"/>
      <c r="J11" s="62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s="23" customFormat="1" ht="15" customHeight="1">
      <c r="A12" s="266"/>
      <c r="B12" s="266"/>
      <c r="C12" s="155" t="s">
        <v>130</v>
      </c>
      <c r="D12" s="82"/>
      <c r="E12" s="80"/>
      <c r="F12" s="64"/>
      <c r="G12" s="83">
        <f>G11*H12</f>
        <v>3000</v>
      </c>
      <c r="H12" s="84">
        <v>2</v>
      </c>
      <c r="I12" s="62" t="s">
        <v>131</v>
      </c>
      <c r="J12" s="64"/>
      <c r="K12" s="63"/>
      <c r="L12" s="63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</row>
    <row r="13" spans="1:38" s="23" customFormat="1" ht="15" customHeight="1">
      <c r="A13" s="22"/>
      <c r="B13" s="22"/>
      <c r="C13" s="248" t="s">
        <v>57</v>
      </c>
      <c r="D13" s="248"/>
      <c r="E13" s="248"/>
      <c r="F13" s="248"/>
      <c r="G13" s="91">
        <v>1010</v>
      </c>
      <c r="H13" s="62"/>
      <c r="I13" s="62"/>
      <c r="J13" s="62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</row>
    <row r="14" spans="1:38" s="23" customFormat="1" ht="15" customHeight="1">
      <c r="A14" s="22"/>
      <c r="B14" s="22"/>
      <c r="C14" s="265" t="s">
        <v>58</v>
      </c>
      <c r="D14" s="265"/>
      <c r="E14" s="265"/>
      <c r="F14" s="265"/>
      <c r="G14" s="257">
        <v>910.59</v>
      </c>
      <c r="H14" s="22" t="s">
        <v>87</v>
      </c>
      <c r="I14" s="22"/>
      <c r="J14" s="22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38" ht="7.5" customHeight="1">
      <c r="C15" s="267"/>
      <c r="D15" s="19"/>
      <c r="E15" s="19"/>
      <c r="F15" s="19"/>
      <c r="G15" s="254"/>
      <c r="H15" s="19"/>
      <c r="I15" s="19"/>
      <c r="J15" s="19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6" spans="1:38" ht="21" customHeight="1">
      <c r="A16" s="32"/>
      <c r="B16" s="263"/>
      <c r="C16" s="164" t="s">
        <v>65</v>
      </c>
      <c r="D16" s="164"/>
      <c r="E16" s="264"/>
      <c r="F16" s="264"/>
      <c r="G16" s="255"/>
      <c r="H16" s="264"/>
      <c r="I16" s="264"/>
      <c r="J16" s="264"/>
      <c r="K16" s="33"/>
      <c r="L16" s="33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</row>
    <row r="17" spans="1:38">
      <c r="A17" s="19"/>
      <c r="C17" s="267"/>
      <c r="D17" s="19"/>
      <c r="E17" s="19"/>
      <c r="F17" s="19"/>
      <c r="G17" s="254"/>
      <c r="H17" s="19"/>
      <c r="I17" s="19"/>
      <c r="J17" s="19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8" spans="1:38" ht="15" customHeight="1">
      <c r="A18" s="19"/>
      <c r="C18" s="69" t="s">
        <v>62</v>
      </c>
      <c r="D18" s="34"/>
      <c r="E18" s="69"/>
      <c r="F18" s="19"/>
      <c r="G18" s="256" t="s">
        <v>91</v>
      </c>
      <c r="H18" s="19"/>
      <c r="I18" s="19"/>
      <c r="J18" s="19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</row>
    <row r="19" spans="1:38" ht="15" customHeight="1">
      <c r="A19" s="19"/>
      <c r="C19" s="69" t="s">
        <v>61</v>
      </c>
      <c r="D19" s="34"/>
      <c r="E19" s="69"/>
      <c r="F19" s="19"/>
      <c r="G19" s="256" t="s">
        <v>92</v>
      </c>
      <c r="H19" s="19"/>
      <c r="I19" s="19"/>
      <c r="J19" s="19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 ht="15" customHeight="1">
      <c r="A20" s="19"/>
      <c r="C20" s="69" t="s">
        <v>60</v>
      </c>
      <c r="D20" s="34"/>
      <c r="E20" s="268"/>
      <c r="F20" s="269"/>
      <c r="G20" s="258" t="s">
        <v>93</v>
      </c>
      <c r="H20" s="19"/>
      <c r="I20" s="19"/>
      <c r="J20" s="19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 ht="15" customHeight="1">
      <c r="A21" s="19"/>
      <c r="C21" s="69" t="s">
        <v>59</v>
      </c>
      <c r="D21" s="34"/>
      <c r="E21" s="268"/>
      <c r="F21" s="19"/>
      <c r="G21" s="258">
        <v>0.25</v>
      </c>
      <c r="H21" s="19"/>
      <c r="I21" s="19"/>
      <c r="J21" s="19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 ht="15" customHeight="1">
      <c r="A22" s="19"/>
      <c r="C22" s="69" t="s">
        <v>66</v>
      </c>
      <c r="D22" s="34"/>
      <c r="E22" s="268"/>
      <c r="F22" s="19"/>
      <c r="G22" s="258" t="s">
        <v>124</v>
      </c>
      <c r="H22" s="19"/>
      <c r="I22" s="19"/>
      <c r="J22" s="19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 ht="15" customHeight="1">
      <c r="A23" s="19"/>
      <c r="C23" s="69" t="s">
        <v>67</v>
      </c>
      <c r="D23" s="34"/>
      <c r="E23" s="268"/>
      <c r="F23" s="19"/>
      <c r="G23" s="258" t="s">
        <v>94</v>
      </c>
      <c r="H23" s="19"/>
      <c r="I23" s="19"/>
      <c r="J23" s="19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 ht="15" customHeight="1">
      <c r="A24" s="19"/>
      <c r="C24" s="265" t="s">
        <v>64</v>
      </c>
      <c r="D24" s="265"/>
      <c r="E24" s="265"/>
      <c r="F24" s="19"/>
      <c r="G24" s="258" t="s">
        <v>51</v>
      </c>
      <c r="H24" s="19"/>
      <c r="I24" s="19"/>
      <c r="J24" s="19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 ht="15" customHeight="1">
      <c r="A25" s="19"/>
      <c r="C25" s="69" t="s">
        <v>63</v>
      </c>
      <c r="D25" s="34"/>
      <c r="E25" s="36"/>
      <c r="F25" s="268"/>
      <c r="G25" s="259" t="s">
        <v>71</v>
      </c>
      <c r="H25" s="22" t="s">
        <v>88</v>
      </c>
      <c r="I25" s="19"/>
      <c r="J25" s="19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ht="15" customHeight="1">
      <c r="A26" s="19"/>
      <c r="C26" s="69" t="s">
        <v>78</v>
      </c>
      <c r="D26" s="34"/>
      <c r="E26" s="36"/>
      <c r="F26" s="268"/>
      <c r="G26" s="259"/>
      <c r="H26" s="22"/>
      <c r="I26" s="19"/>
      <c r="J26" s="19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</row>
    <row r="27" spans="1:38" ht="7" customHeight="1">
      <c r="A27" s="19"/>
      <c r="C27" s="267"/>
      <c r="D27" s="19"/>
      <c r="E27" s="19"/>
      <c r="F27" s="19"/>
      <c r="G27" s="254"/>
      <c r="H27" s="19"/>
      <c r="I27" s="19"/>
      <c r="J27" s="19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ht="21" customHeight="1">
      <c r="A28" s="75"/>
      <c r="B28" s="76"/>
      <c r="C28" s="77" t="s">
        <v>72</v>
      </c>
      <c r="D28" s="77"/>
      <c r="E28" s="37"/>
      <c r="F28" s="37"/>
      <c r="G28" s="78"/>
      <c r="H28" s="37"/>
      <c r="I28" s="37"/>
      <c r="J28" s="37"/>
      <c r="K28" s="33"/>
      <c r="L28" s="33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 s="19" customFormat="1" ht="30">
      <c r="A29" s="85"/>
      <c r="B29" s="86"/>
      <c r="C29" s="87"/>
      <c r="D29" s="87"/>
      <c r="E29" s="88"/>
      <c r="F29" s="88"/>
      <c r="G29" s="89"/>
      <c r="H29" s="88"/>
      <c r="I29" s="88"/>
      <c r="J29" s="8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>
      <c r="A30" s="19"/>
      <c r="C30" s="69" t="s">
        <v>73</v>
      </c>
      <c r="D30" s="34"/>
      <c r="E30" s="69"/>
      <c r="F30" s="19"/>
      <c r="G30" s="256" t="s">
        <v>1</v>
      </c>
      <c r="H30" s="19"/>
      <c r="I30" s="19"/>
      <c r="J30" s="1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>
      <c r="A31" s="19"/>
      <c r="C31" s="69" t="s">
        <v>74</v>
      </c>
      <c r="D31" s="34"/>
      <c r="E31" s="69"/>
      <c r="F31" s="19"/>
      <c r="G31" s="256" t="s">
        <v>1</v>
      </c>
      <c r="H31" s="19"/>
      <c r="I31" s="19"/>
      <c r="J31" s="19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>
      <c r="A32" s="19"/>
      <c r="C32" s="69" t="s">
        <v>75</v>
      </c>
      <c r="D32" s="34"/>
      <c r="E32" s="69"/>
      <c r="F32" s="19"/>
      <c r="G32" s="256" t="s">
        <v>1</v>
      </c>
      <c r="H32" s="19"/>
      <c r="I32" s="19"/>
      <c r="J32" s="19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9">
      <c r="A33" s="19"/>
      <c r="C33" s="69" t="s">
        <v>86</v>
      </c>
      <c r="D33" s="34"/>
      <c r="E33" s="69"/>
      <c r="F33" s="19"/>
      <c r="G33" s="256"/>
      <c r="H33" s="19"/>
      <c r="I33" s="19"/>
      <c r="J33" s="19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9">
      <c r="A34" s="19"/>
      <c r="C34" s="69"/>
      <c r="D34" s="34"/>
      <c r="E34" s="69"/>
      <c r="F34" s="19"/>
      <c r="G34" s="256"/>
      <c r="H34" s="19"/>
      <c r="I34" s="19"/>
      <c r="J34" s="19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</row>
    <row r="35" spans="1:39" ht="7" customHeight="1">
      <c r="A35" s="19"/>
      <c r="D35" s="19"/>
      <c r="E35" s="19"/>
      <c r="F35" s="19"/>
      <c r="G35" s="19"/>
      <c r="H35" s="19"/>
      <c r="I35" s="19"/>
      <c r="J35" s="19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1:39" ht="21" customHeight="1">
      <c r="A36" s="32"/>
      <c r="B36" s="229" t="s">
        <v>2</v>
      </c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N36" s="166"/>
    </row>
    <row r="37" spans="1:39" ht="19.5" customHeight="1">
      <c r="A37" s="242" t="s">
        <v>8</v>
      </c>
      <c r="B37" s="242"/>
      <c r="C37" s="242"/>
      <c r="D37" s="242"/>
      <c r="E37" s="242" t="s">
        <v>3</v>
      </c>
      <c r="F37" s="242"/>
      <c r="G37" s="153" t="s">
        <v>4</v>
      </c>
      <c r="H37" s="242" t="s">
        <v>5</v>
      </c>
      <c r="I37" s="242"/>
      <c r="J37" s="153" t="s">
        <v>6</v>
      </c>
      <c r="K37" s="242" t="s">
        <v>9</v>
      </c>
      <c r="L37" s="243"/>
      <c r="N37" s="154" t="s">
        <v>14</v>
      </c>
      <c r="P37" s="230" t="s">
        <v>132</v>
      </c>
      <c r="Q37" s="230"/>
      <c r="R37" s="230"/>
      <c r="S37" s="230"/>
      <c r="T37" s="167"/>
      <c r="U37" s="270" t="s">
        <v>133</v>
      </c>
      <c r="Y37" s="271" t="s">
        <v>66</v>
      </c>
      <c r="Z37" s="271"/>
    </row>
    <row r="38" spans="1:39" s="23" customFormat="1" ht="15" customHeight="1">
      <c r="A38" s="221" t="s">
        <v>69</v>
      </c>
      <c r="B38" s="221"/>
      <c r="C38" s="221"/>
      <c r="D38" s="221"/>
      <c r="E38" s="222" t="s">
        <v>78</v>
      </c>
      <c r="F38" s="222"/>
      <c r="G38" s="39">
        <f>J38/28</f>
        <v>32.142857142857146</v>
      </c>
      <c r="H38" s="223"/>
      <c r="I38" s="223"/>
      <c r="J38" s="159">
        <v>900</v>
      </c>
      <c r="K38" s="223">
        <f>J38</f>
        <v>900</v>
      </c>
      <c r="L38" s="223"/>
      <c r="M38" s="22"/>
      <c r="N38" s="38"/>
      <c r="O38" s="22"/>
      <c r="P38" s="38" t="s">
        <v>134</v>
      </c>
      <c r="Q38" s="272">
        <v>20</v>
      </c>
      <c r="R38" s="273">
        <v>1</v>
      </c>
      <c r="S38" s="274">
        <f>Q38*R38</f>
        <v>20</v>
      </c>
      <c r="T38" s="179"/>
      <c r="U38" s="23" t="s">
        <v>135</v>
      </c>
      <c r="V38" s="23">
        <v>1</v>
      </c>
      <c r="W38" s="23">
        <v>3.15</v>
      </c>
      <c r="Y38" s="21" t="s">
        <v>136</v>
      </c>
      <c r="Z38" s="275" t="e">
        <f>#REF!-16</f>
        <v>#REF!</v>
      </c>
    </row>
    <row r="39" spans="1:39" s="23" customFormat="1" ht="15" customHeight="1">
      <c r="A39" s="221" t="s">
        <v>68</v>
      </c>
      <c r="B39" s="221"/>
      <c r="C39" s="221"/>
      <c r="D39" s="221"/>
      <c r="E39" s="222" t="s">
        <v>78</v>
      </c>
      <c r="F39" s="222"/>
      <c r="G39" s="39">
        <f>J39/28</f>
        <v>32.142857142857146</v>
      </c>
      <c r="H39" s="223"/>
      <c r="I39" s="223"/>
      <c r="J39" s="159">
        <v>900</v>
      </c>
      <c r="K39" s="223">
        <f>J39</f>
        <v>900</v>
      </c>
      <c r="L39" s="223"/>
      <c r="M39" s="22"/>
      <c r="N39" s="38"/>
      <c r="O39" s="22"/>
      <c r="P39" s="38" t="s">
        <v>134</v>
      </c>
      <c r="Q39" s="272">
        <v>20</v>
      </c>
      <c r="R39" s="273">
        <v>1</v>
      </c>
      <c r="S39" s="274">
        <f>Q39*R39</f>
        <v>20</v>
      </c>
      <c r="T39" s="179"/>
      <c r="U39" s="23" t="s">
        <v>135</v>
      </c>
      <c r="V39" s="23">
        <v>1</v>
      </c>
      <c r="W39" s="23">
        <v>3.15</v>
      </c>
      <c r="Y39" s="21" t="s">
        <v>136</v>
      </c>
      <c r="Z39" s="275" t="e">
        <f>#REF!-16</f>
        <v>#REF!</v>
      </c>
    </row>
    <row r="40" spans="1:39" s="23" customFormat="1" ht="12">
      <c r="A40" s="224" t="s">
        <v>53</v>
      </c>
      <c r="B40" s="224"/>
      <c r="C40" s="224"/>
      <c r="D40" s="224"/>
      <c r="E40" s="200" t="s">
        <v>137</v>
      </c>
      <c r="F40" s="200"/>
      <c r="G40" s="101"/>
      <c r="H40" s="241">
        <v>453.89</v>
      </c>
      <c r="I40" s="241"/>
      <c r="J40" s="160">
        <v>25.43</v>
      </c>
      <c r="K40" s="241">
        <f>SUM(H40:I40,J40)</f>
        <v>479.32</v>
      </c>
      <c r="L40" s="241"/>
      <c r="M40" s="22"/>
      <c r="N40" s="162">
        <f>H40+J40-F53-113.43</f>
        <v>175.60999999999996</v>
      </c>
      <c r="O40" s="22"/>
      <c r="P40" s="162" t="s">
        <v>138</v>
      </c>
      <c r="Q40" s="276">
        <v>10</v>
      </c>
      <c r="R40" s="277">
        <v>2</v>
      </c>
      <c r="S40" s="276">
        <v>10</v>
      </c>
      <c r="T40" s="170"/>
      <c r="U40" s="23" t="s">
        <v>70</v>
      </c>
      <c r="V40" s="278" t="e">
        <f>#REF!</f>
        <v>#REF!</v>
      </c>
      <c r="W40" s="23">
        <v>3.15</v>
      </c>
      <c r="Y40" s="21"/>
      <c r="Z40" s="279">
        <f>5+(Z36*0.3)</f>
        <v>5</v>
      </c>
    </row>
    <row r="41" spans="1:39" s="23" customFormat="1" ht="12">
      <c r="A41" s="224" t="s">
        <v>53</v>
      </c>
      <c r="B41" s="224"/>
      <c r="C41" s="224"/>
      <c r="D41" s="224"/>
      <c r="E41" s="200" t="s">
        <v>139</v>
      </c>
      <c r="F41" s="200"/>
      <c r="G41" s="101"/>
      <c r="H41" s="241">
        <f>3000-H43-H40</f>
        <v>50.610000000000014</v>
      </c>
      <c r="I41" s="241"/>
      <c r="J41" s="160">
        <v>25.43</v>
      </c>
      <c r="K41" s="241">
        <f>SUM(H41:I41,J41)</f>
        <v>76.04000000000002</v>
      </c>
      <c r="L41" s="241"/>
      <c r="M41" s="22"/>
      <c r="N41" s="162">
        <f>J41</f>
        <v>25.43</v>
      </c>
      <c r="O41" s="22"/>
      <c r="P41" s="162" t="s">
        <v>138</v>
      </c>
      <c r="Q41" s="276">
        <v>10</v>
      </c>
      <c r="R41" s="277">
        <v>2</v>
      </c>
      <c r="S41" s="276">
        <v>10</v>
      </c>
      <c r="T41" s="170"/>
      <c r="U41" s="23" t="s">
        <v>70</v>
      </c>
      <c r="V41" s="278" t="e">
        <f>#REF!</f>
        <v>#REF!</v>
      </c>
      <c r="W41" s="23">
        <v>3.15</v>
      </c>
      <c r="Y41" s="21"/>
      <c r="Z41" s="279">
        <f>5+(Z37*0.3)</f>
        <v>5</v>
      </c>
    </row>
    <row r="42" spans="1:39" s="19" customFormat="1">
      <c r="A42" s="224" t="s">
        <v>70</v>
      </c>
      <c r="B42" s="224"/>
      <c r="C42" s="224"/>
      <c r="D42" s="224"/>
      <c r="E42" s="200" t="s">
        <v>148</v>
      </c>
      <c r="F42" s="200"/>
      <c r="G42" s="97"/>
      <c r="H42" s="201">
        <v>499.1</v>
      </c>
      <c r="I42" s="201"/>
      <c r="J42" s="98">
        <v>35.03</v>
      </c>
      <c r="K42" s="201">
        <f t="shared" ref="K42:K43" si="0">SUM(H42:J42)</f>
        <v>534.13</v>
      </c>
      <c r="L42" s="201"/>
      <c r="N42" s="118">
        <v>44.04</v>
      </c>
      <c r="O42" s="22"/>
      <c r="P42" s="280"/>
      <c r="Q42" s="281"/>
      <c r="R42" s="282"/>
      <c r="S42" s="281"/>
      <c r="T42" s="179"/>
    </row>
    <row r="43" spans="1:39" s="19" customFormat="1">
      <c r="A43" s="196">
        <v>5</v>
      </c>
      <c r="B43" s="196"/>
      <c r="C43" s="196"/>
      <c r="D43" s="99">
        <v>1</v>
      </c>
      <c r="E43" s="197"/>
      <c r="F43" s="197"/>
      <c r="G43" s="100"/>
      <c r="H43" s="198">
        <f>H42*A43*D43</f>
        <v>2495.5</v>
      </c>
      <c r="I43" s="198"/>
      <c r="J43" s="156">
        <f>J42*A43*D43</f>
        <v>175.15</v>
      </c>
      <c r="K43" s="198">
        <f t="shared" si="0"/>
        <v>2670.65</v>
      </c>
      <c r="L43" s="198"/>
      <c r="N43" s="114">
        <f>N42*A43</f>
        <v>220.2</v>
      </c>
      <c r="O43" s="22"/>
      <c r="P43" s="283"/>
      <c r="Q43" s="284"/>
      <c r="R43" s="285"/>
      <c r="S43" s="284"/>
      <c r="T43" s="179"/>
      <c r="W43" s="90"/>
    </row>
    <row r="44" spans="1:39" s="19" customFormat="1">
      <c r="A44" s="219" t="s">
        <v>49</v>
      </c>
      <c r="B44" s="219"/>
      <c r="C44" s="219"/>
      <c r="D44" s="219"/>
      <c r="E44" s="220" t="s">
        <v>79</v>
      </c>
      <c r="F44" s="220"/>
      <c r="G44" s="40"/>
      <c r="H44" s="227"/>
      <c r="I44" s="227"/>
      <c r="J44" s="161">
        <v>60</v>
      </c>
      <c r="K44" s="227">
        <f t="shared" ref="K44:K45" si="1">SUM(H44:J44)</f>
        <v>60</v>
      </c>
      <c r="L44" s="227"/>
      <c r="N44" s="41">
        <f>J44</f>
        <v>60</v>
      </c>
      <c r="O44" s="22"/>
      <c r="P44" s="41"/>
      <c r="Q44" s="286"/>
      <c r="R44" s="287"/>
      <c r="S44" s="286"/>
      <c r="T44" s="179"/>
      <c r="U44" s="19" t="s">
        <v>140</v>
      </c>
      <c r="W44" s="19">
        <v>2</v>
      </c>
    </row>
    <row r="45" spans="1:39" s="19" customFormat="1">
      <c r="A45" s="219" t="s">
        <v>49</v>
      </c>
      <c r="B45" s="219"/>
      <c r="C45" s="219"/>
      <c r="D45" s="219"/>
      <c r="E45" s="220" t="s">
        <v>80</v>
      </c>
      <c r="F45" s="220"/>
      <c r="G45" s="40"/>
      <c r="H45" s="227"/>
      <c r="I45" s="227"/>
      <c r="J45" s="161">
        <v>60</v>
      </c>
      <c r="K45" s="227">
        <f t="shared" si="1"/>
        <v>60</v>
      </c>
      <c r="L45" s="227"/>
      <c r="N45" s="41">
        <f>J45</f>
        <v>60</v>
      </c>
      <c r="O45" s="22"/>
      <c r="P45" s="41"/>
      <c r="Q45" s="286"/>
      <c r="R45" s="287"/>
      <c r="S45" s="286"/>
      <c r="T45" s="179"/>
      <c r="U45" s="288" t="s">
        <v>141</v>
      </c>
      <c r="V45" s="288"/>
      <c r="W45" s="288" t="e">
        <f>#REF!+#REF!+#REF!+W44</f>
        <v>#REF!</v>
      </c>
    </row>
    <row r="46" spans="1:39" s="19" customFormat="1" ht="6" customHeight="1">
      <c r="A46" s="157"/>
      <c r="B46" s="157"/>
      <c r="C46" s="157"/>
      <c r="D46" s="157"/>
      <c r="E46" s="158"/>
      <c r="F46" s="158"/>
      <c r="G46" s="39"/>
      <c r="H46" s="159"/>
      <c r="I46" s="159"/>
      <c r="J46" s="159"/>
      <c r="K46" s="159"/>
      <c r="L46" s="159"/>
      <c r="N46" s="166"/>
      <c r="O46" s="22"/>
      <c r="P46" s="166"/>
      <c r="Q46" s="42"/>
      <c r="R46" s="43"/>
      <c r="S46" s="42"/>
      <c r="T46" s="42"/>
    </row>
    <row r="47" spans="1:39" s="19" customFormat="1" ht="19.5" customHeight="1">
      <c r="A47" s="289" t="s">
        <v>7</v>
      </c>
      <c r="B47" s="289"/>
      <c r="C47" s="289"/>
      <c r="D47" s="289"/>
      <c r="E47" s="290"/>
      <c r="F47" s="290"/>
      <c r="G47" s="291">
        <f>SUM(G38:G45)</f>
        <v>64.285714285714292</v>
      </c>
      <c r="H47" s="292">
        <f>SUM(H43:I45,H40:I41)</f>
        <v>3000</v>
      </c>
      <c r="I47" s="293"/>
      <c r="J47" s="115">
        <f>SUM(J43:J45,J38:J41)</f>
        <v>2146.0099999999998</v>
      </c>
      <c r="K47" s="294">
        <f>SUM(K43:L45,K38:L41)</f>
        <v>5146.0099999999993</v>
      </c>
      <c r="L47" s="295"/>
      <c r="N47" s="115">
        <f>SUM(N40:N41,N43:N45)</f>
        <v>541.24</v>
      </c>
      <c r="O47" s="44"/>
      <c r="P47" s="115"/>
      <c r="Q47" s="115"/>
      <c r="R47" s="115"/>
      <c r="S47" s="296">
        <f>SUM(S39:S41)</f>
        <v>40</v>
      </c>
      <c r="T47" s="95"/>
      <c r="U47" s="288" t="s">
        <v>142</v>
      </c>
      <c r="V47" s="288"/>
      <c r="W47" s="297">
        <f>G13-G14</f>
        <v>99.409999999999968</v>
      </c>
    </row>
    <row r="48" spans="1:39" s="19" customFormat="1" ht="14" customHeight="1">
      <c r="D48" s="34"/>
      <c r="E48" s="298"/>
      <c r="F48" s="298"/>
      <c r="G48" s="298"/>
      <c r="H48" s="299"/>
      <c r="I48" s="300"/>
      <c r="J48" s="299"/>
      <c r="N48" s="166"/>
      <c r="O48" s="22"/>
      <c r="P48" s="22"/>
      <c r="Q48" s="22"/>
      <c r="R48" s="22"/>
      <c r="S48" s="22"/>
      <c r="T48" s="22"/>
    </row>
    <row r="49" spans="1:39" s="19" customFormat="1" ht="22.5" customHeight="1">
      <c r="A49" s="32"/>
      <c r="B49" s="229" t="s">
        <v>81</v>
      </c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N49" s="166">
        <f>(2405+213.43)/120</f>
        <v>21.820249999999998</v>
      </c>
      <c r="O49" s="22"/>
      <c r="P49" s="22"/>
      <c r="Q49" s="22"/>
      <c r="R49" s="22"/>
      <c r="S49" s="22"/>
      <c r="T49" s="22"/>
    </row>
    <row r="50" spans="1:39" ht="18" customHeight="1">
      <c r="A50" s="57" t="s">
        <v>17</v>
      </c>
      <c r="B50" s="57"/>
      <c r="C50" s="57"/>
      <c r="D50" s="57"/>
      <c r="E50" s="154" t="s">
        <v>12</v>
      </c>
      <c r="F50" s="154" t="s">
        <v>11</v>
      </c>
      <c r="G50" s="154" t="s">
        <v>83</v>
      </c>
      <c r="H50" s="154" t="s">
        <v>14</v>
      </c>
      <c r="I50" s="154" t="s">
        <v>13</v>
      </c>
      <c r="J50" s="154" t="s">
        <v>15</v>
      </c>
      <c r="K50" s="230" t="s">
        <v>16</v>
      </c>
      <c r="L50" s="230"/>
      <c r="M50" s="22"/>
      <c r="N50" s="301" t="s">
        <v>143</v>
      </c>
      <c r="O50" s="45"/>
      <c r="P50" s="301" t="s">
        <v>144</v>
      </c>
    </row>
    <row r="51" spans="1:39" s="23" customFormat="1">
      <c r="A51" s="35" t="s">
        <v>145</v>
      </c>
      <c r="B51" s="35"/>
      <c r="C51" s="35"/>
      <c r="D51" s="35"/>
      <c r="E51" s="58">
        <f>A43*2</f>
        <v>10</v>
      </c>
      <c r="F51" s="79">
        <v>245.49</v>
      </c>
      <c r="G51" s="163"/>
      <c r="H51" s="163">
        <f>N47/11</f>
        <v>49.203636363636363</v>
      </c>
      <c r="I51" s="302">
        <v>8.5</v>
      </c>
      <c r="J51" s="79">
        <v>28</v>
      </c>
      <c r="K51" s="207">
        <f>F51+H51+(J51*I51)</f>
        <v>532.69363636363641</v>
      </c>
      <c r="L51" s="208"/>
      <c r="M51" s="19"/>
      <c r="N51" s="47">
        <v>0</v>
      </c>
      <c r="O51" s="45"/>
      <c r="P51" s="47">
        <v>0</v>
      </c>
      <c r="T51" s="22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3" customFormat="1">
      <c r="A52" s="35" t="s">
        <v>139</v>
      </c>
      <c r="B52" s="35"/>
      <c r="C52" s="35"/>
      <c r="D52" s="35"/>
      <c r="E52" s="58">
        <v>1</v>
      </c>
      <c r="F52" s="79">
        <f>116.64+(116.64/2)</f>
        <v>174.96</v>
      </c>
      <c r="G52" s="68"/>
      <c r="H52" s="163"/>
      <c r="I52" s="302">
        <v>5</v>
      </c>
      <c r="J52" s="79">
        <v>28</v>
      </c>
      <c r="K52" s="207">
        <f>F52-G52+H52+(J52*I52)</f>
        <v>314.96000000000004</v>
      </c>
      <c r="L52" s="208"/>
      <c r="M52" s="19"/>
      <c r="N52" s="47">
        <v>5</v>
      </c>
      <c r="O52" s="45"/>
      <c r="P52" s="47"/>
      <c r="T52" s="22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3" customFormat="1">
      <c r="A53" s="35" t="s">
        <v>146</v>
      </c>
      <c r="B53" s="35"/>
      <c r="C53" s="35"/>
      <c r="D53" s="35"/>
      <c r="E53" s="58">
        <v>1</v>
      </c>
      <c r="F53" s="79">
        <v>190.28</v>
      </c>
      <c r="G53" s="68"/>
      <c r="H53" s="163">
        <f>N47/11</f>
        <v>49.203636363636363</v>
      </c>
      <c r="I53" s="302">
        <v>8</v>
      </c>
      <c r="J53" s="79">
        <v>28</v>
      </c>
      <c r="K53" s="207">
        <f>F53-G53+H53+(J53*I53)</f>
        <v>463.48363636363638</v>
      </c>
      <c r="L53" s="208"/>
      <c r="M53" s="19"/>
      <c r="N53" s="47" t="e">
        <f>#REF!</f>
        <v>#REF!</v>
      </c>
      <c r="O53" s="45"/>
      <c r="P53" s="47"/>
      <c r="T53" s="22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3" customFormat="1" ht="20.25" customHeight="1">
      <c r="A54" s="48" t="s">
        <v>7</v>
      </c>
      <c r="B54" s="48"/>
      <c r="C54" s="48"/>
      <c r="D54" s="48"/>
      <c r="E54" s="49">
        <f>SUM(E51:E53)</f>
        <v>12</v>
      </c>
      <c r="F54" s="165">
        <f>(E51*F51)+(E52*F52)+(E53*F53)</f>
        <v>2820.1400000000003</v>
      </c>
      <c r="G54" s="165"/>
      <c r="H54" s="165">
        <f>(E51*H51)+(E52*H52)+(E53*H53)</f>
        <v>541.24</v>
      </c>
      <c r="I54" s="50">
        <f>(E51*I51)+(E52*I52)+(E53*I53)</f>
        <v>98</v>
      </c>
      <c r="J54" s="165">
        <f>(E51*I51*J51)+(E52*I52*J52)+(E53*I53*J53)</f>
        <v>2744</v>
      </c>
      <c r="K54" s="217">
        <f>+(E51*K51)+(E52*K52)+(E53*K53)</f>
        <v>6105.380000000001</v>
      </c>
      <c r="L54" s="218"/>
      <c r="M54" s="25"/>
      <c r="N54" s="303" t="e">
        <f>(#REF!*#REF!)+(#REF!*#REF!)</f>
        <v>#REF!</v>
      </c>
      <c r="O54" s="51"/>
      <c r="P54" s="303" t="e">
        <f>K54-N54</f>
        <v>#REF!</v>
      </c>
      <c r="R54" s="23" t="e">
        <f>(((#REF!*#REF!)-400)/25+8-8)/#REF!</f>
        <v>#REF!</v>
      </c>
      <c r="T54" s="22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3" customFormat="1" ht="10" customHeight="1">
      <c r="A55" s="22"/>
      <c r="B55" s="22"/>
      <c r="C55" s="22"/>
      <c r="D55" s="34"/>
      <c r="E55" s="34"/>
      <c r="F55" s="69"/>
      <c r="G55" s="36"/>
      <c r="H55" s="46"/>
      <c r="I55" s="22"/>
      <c r="J55" s="22"/>
      <c r="K55" s="22"/>
      <c r="L55" s="22"/>
      <c r="M55" s="19"/>
      <c r="N55" s="166"/>
      <c r="O55" s="22"/>
      <c r="T55" s="22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3" customFormat="1">
      <c r="A56" s="66" t="s">
        <v>89</v>
      </c>
      <c r="B56" s="66"/>
      <c r="C56" s="66"/>
      <c r="D56" s="66"/>
      <c r="E56" s="66"/>
      <c r="F56" s="67"/>
      <c r="G56" s="66"/>
      <c r="H56" s="66"/>
      <c r="I56" s="66"/>
      <c r="J56" s="66"/>
      <c r="K56" s="225">
        <f>A43+2</f>
        <v>7</v>
      </c>
      <c r="L56" s="226"/>
      <c r="M56" s="19"/>
      <c r="N56" s="166"/>
      <c r="O56" s="22"/>
      <c r="T56" s="22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3" customFormat="1">
      <c r="A57" s="66" t="s">
        <v>21</v>
      </c>
      <c r="B57" s="66"/>
      <c r="C57" s="66"/>
      <c r="D57" s="66"/>
      <c r="E57" s="66"/>
      <c r="F57" s="67"/>
      <c r="G57" s="66"/>
      <c r="H57" s="66"/>
      <c r="I57" s="66"/>
      <c r="J57" s="66"/>
      <c r="K57" s="209">
        <f>E51+E53</f>
        <v>11</v>
      </c>
      <c r="L57" s="210"/>
      <c r="M57" s="19"/>
      <c r="N57" s="166" t="s">
        <v>84</v>
      </c>
      <c r="O57" s="22"/>
      <c r="P57" s="23">
        <f>4*E54</f>
        <v>48</v>
      </c>
      <c r="T57" s="22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3" customFormat="1">
      <c r="A58" s="66" t="s">
        <v>85</v>
      </c>
      <c r="B58" s="67"/>
      <c r="C58" s="67"/>
      <c r="D58" s="67"/>
      <c r="E58" s="67"/>
      <c r="F58" s="67"/>
      <c r="G58" s="67"/>
      <c r="H58" s="67"/>
      <c r="I58" s="67"/>
      <c r="J58" s="96"/>
      <c r="K58" s="211">
        <f>I54</f>
        <v>98</v>
      </c>
      <c r="L58" s="212"/>
      <c r="M58" s="19"/>
      <c r="N58" s="166"/>
      <c r="O58" s="22"/>
      <c r="T58" s="22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3" customFormat="1" ht="18" customHeight="1">
      <c r="A59" s="119" t="s">
        <v>18</v>
      </c>
      <c r="B59" s="119"/>
      <c r="C59" s="119"/>
      <c r="D59" s="119"/>
      <c r="E59" s="119"/>
      <c r="F59" s="119"/>
      <c r="G59" s="119"/>
      <c r="H59" s="119"/>
      <c r="I59" s="119"/>
      <c r="J59" s="119"/>
      <c r="K59" s="205">
        <f>F54</f>
        <v>2820.1400000000003</v>
      </c>
      <c r="L59" s="206"/>
      <c r="M59" s="19"/>
      <c r="N59" s="166"/>
      <c r="O59" s="22"/>
      <c r="T59" s="22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3" customFormat="1" ht="18" customHeight="1">
      <c r="A60" s="54" t="s">
        <v>16</v>
      </c>
      <c r="B60" s="54"/>
      <c r="C60" s="54"/>
      <c r="D60" s="54"/>
      <c r="E60" s="54"/>
      <c r="F60" s="54"/>
      <c r="G60" s="55"/>
      <c r="H60" s="54"/>
      <c r="I60" s="54"/>
      <c r="J60" s="54"/>
      <c r="K60" s="215">
        <f>K47</f>
        <v>5146.0099999999993</v>
      </c>
      <c r="L60" s="216"/>
      <c r="M60" s="19"/>
      <c r="N60" s="166"/>
      <c r="O60" s="22"/>
      <c r="T60" s="22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3" customFormat="1" ht="18" customHeight="1">
      <c r="A61" s="52" t="s">
        <v>19</v>
      </c>
      <c r="B61" s="52"/>
      <c r="C61" s="52"/>
      <c r="D61" s="52"/>
      <c r="E61" s="52"/>
      <c r="F61" s="52"/>
      <c r="G61" s="53"/>
      <c r="H61" s="52"/>
      <c r="I61" s="52"/>
      <c r="J61" s="52"/>
      <c r="K61" s="205">
        <f>(K59)/K60</f>
        <v>0.54802458603850379</v>
      </c>
      <c r="L61" s="206"/>
      <c r="M61" s="19"/>
      <c r="N61" s="166"/>
      <c r="O61" s="22"/>
      <c r="T61" s="22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3" customFormat="1" ht="18" customHeight="1">
      <c r="A62" s="52" t="s">
        <v>20</v>
      </c>
      <c r="B62" s="52"/>
      <c r="C62" s="52"/>
      <c r="D62" s="52"/>
      <c r="E62" s="52"/>
      <c r="F62" s="52"/>
      <c r="G62" s="53"/>
      <c r="H62" s="52"/>
      <c r="I62" s="52"/>
      <c r="J62" s="52"/>
      <c r="K62" s="205">
        <f>K47/G11</f>
        <v>3.430673333333333</v>
      </c>
      <c r="L62" s="206"/>
      <c r="M62" s="19"/>
      <c r="N62" s="166"/>
      <c r="O62" s="22"/>
      <c r="T62" s="22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4" spans="1:39">
      <c r="B64" s="24"/>
      <c r="C64" s="24"/>
      <c r="F64" s="24"/>
      <c r="M64" s="24"/>
      <c r="N64" s="24"/>
      <c r="O64" s="24"/>
      <c r="P64" s="24"/>
      <c r="Q64" s="24"/>
      <c r="R64" s="24"/>
      <c r="S64" s="24"/>
      <c r="T64" s="24"/>
    </row>
    <row r="65" spans="2:20">
      <c r="B65" s="24"/>
      <c r="C65" s="24"/>
      <c r="F65" s="24"/>
      <c r="M65" s="24"/>
      <c r="N65" s="24"/>
      <c r="O65" s="24"/>
      <c r="P65" s="24"/>
      <c r="Q65" s="24"/>
      <c r="R65" s="24"/>
      <c r="S65" s="24"/>
      <c r="T65" s="24"/>
    </row>
    <row r="66" spans="2:20">
      <c r="B66" s="24"/>
      <c r="C66" s="24"/>
      <c r="F66" s="24"/>
      <c r="M66" s="24"/>
      <c r="N66" s="24"/>
      <c r="O66" s="24"/>
      <c r="P66" s="24"/>
      <c r="Q66" s="24"/>
      <c r="R66" s="24"/>
      <c r="S66" s="24"/>
      <c r="T66" s="24"/>
    </row>
    <row r="67" spans="2:20">
      <c r="B67" s="24"/>
      <c r="C67" s="24"/>
      <c r="F67" s="24"/>
      <c r="M67" s="24"/>
      <c r="N67" s="24"/>
      <c r="O67" s="24"/>
      <c r="P67" s="24"/>
      <c r="Q67" s="24"/>
      <c r="R67" s="24"/>
      <c r="S67" s="24"/>
      <c r="T67" s="24"/>
    </row>
    <row r="68" spans="2:20">
      <c r="B68" s="24"/>
      <c r="C68" s="24"/>
      <c r="F68" s="24"/>
      <c r="M68" s="24"/>
      <c r="N68" s="24"/>
      <c r="O68" s="24"/>
      <c r="P68" s="24"/>
      <c r="Q68" s="24"/>
      <c r="R68" s="24"/>
      <c r="S68" s="24"/>
      <c r="T68" s="24"/>
    </row>
    <row r="69" spans="2:20">
      <c r="B69" s="24"/>
      <c r="C69" s="24"/>
      <c r="F69" s="24"/>
      <c r="M69" s="24"/>
      <c r="N69" s="24"/>
      <c r="O69" s="24"/>
      <c r="P69" s="24"/>
      <c r="Q69" s="24"/>
      <c r="R69" s="24"/>
      <c r="S69" s="24"/>
      <c r="T69" s="24"/>
    </row>
    <row r="70" spans="2:20">
      <c r="B70" s="24"/>
      <c r="C70" s="24"/>
      <c r="F70" s="24"/>
      <c r="M70" s="24"/>
      <c r="N70" s="24"/>
      <c r="O70" s="24"/>
      <c r="P70" s="24"/>
      <c r="Q70" s="24"/>
      <c r="R70" s="24"/>
      <c r="S70" s="24"/>
      <c r="T70" s="24"/>
    </row>
    <row r="71" spans="2:20">
      <c r="B71" s="24"/>
      <c r="C71" s="24"/>
      <c r="F71" s="24"/>
      <c r="M71" s="24"/>
      <c r="N71" s="24"/>
      <c r="O71" s="24"/>
      <c r="P71" s="24"/>
      <c r="Q71" s="24"/>
      <c r="R71" s="24"/>
      <c r="S71" s="24"/>
      <c r="T71" s="24"/>
    </row>
    <row r="72" spans="2:20">
      <c r="B72" s="24"/>
      <c r="C72" s="24"/>
      <c r="F72" s="24"/>
      <c r="M72" s="24"/>
      <c r="N72" s="24"/>
      <c r="O72" s="24"/>
      <c r="P72" s="24"/>
      <c r="Q72" s="24"/>
      <c r="R72" s="24"/>
      <c r="S72" s="24"/>
      <c r="T72" s="24"/>
    </row>
    <row r="73" spans="2:20">
      <c r="B73" s="24"/>
      <c r="C73" s="24"/>
      <c r="F73" s="24"/>
      <c r="M73" s="24"/>
      <c r="N73" s="24"/>
      <c r="O73" s="24"/>
      <c r="P73" s="24"/>
      <c r="Q73" s="24"/>
      <c r="R73" s="24"/>
      <c r="S73" s="24"/>
      <c r="T73" s="24"/>
    </row>
    <row r="74" spans="2:20">
      <c r="B74" s="24"/>
      <c r="C74" s="24"/>
      <c r="F74" s="24"/>
      <c r="M74" s="24"/>
      <c r="N74" s="24"/>
      <c r="O74" s="24"/>
      <c r="P74" s="24"/>
      <c r="Q74" s="24"/>
      <c r="R74" s="24"/>
      <c r="S74" s="24"/>
      <c r="T74" s="24"/>
    </row>
    <row r="75" spans="2:20">
      <c r="B75" s="24"/>
      <c r="C75" s="24"/>
      <c r="F75" s="24"/>
      <c r="M75" s="24"/>
      <c r="N75" s="24"/>
      <c r="O75" s="24"/>
      <c r="P75" s="24"/>
      <c r="Q75" s="24"/>
      <c r="R75" s="24"/>
      <c r="S75" s="24"/>
      <c r="T75" s="24"/>
    </row>
    <row r="76" spans="2:20">
      <c r="B76" s="24"/>
      <c r="C76" s="24"/>
      <c r="F76" s="24"/>
      <c r="M76" s="24"/>
      <c r="N76" s="24"/>
      <c r="O76" s="24"/>
      <c r="P76" s="24"/>
      <c r="Q76" s="24"/>
      <c r="R76" s="24"/>
      <c r="S76" s="24"/>
      <c r="T76" s="24"/>
    </row>
    <row r="77" spans="2:20">
      <c r="B77" s="24"/>
      <c r="C77" s="24"/>
      <c r="F77" s="24"/>
      <c r="M77" s="24"/>
      <c r="N77" s="24"/>
      <c r="O77" s="24"/>
      <c r="P77" s="24"/>
      <c r="Q77" s="24"/>
      <c r="R77" s="24"/>
      <c r="S77" s="24"/>
      <c r="T77" s="24"/>
    </row>
    <row r="78" spans="2:20">
      <c r="B78" s="24"/>
      <c r="C78" s="24"/>
      <c r="F78" s="24"/>
      <c r="M78" s="24"/>
      <c r="N78" s="24"/>
      <c r="O78" s="24"/>
      <c r="P78" s="24"/>
      <c r="Q78" s="24"/>
      <c r="R78" s="24"/>
      <c r="S78" s="24"/>
      <c r="T78" s="24"/>
    </row>
    <row r="79" spans="2:20">
      <c r="B79" s="24"/>
      <c r="C79" s="24"/>
      <c r="F79" s="24"/>
      <c r="M79" s="24"/>
      <c r="N79" s="24"/>
      <c r="O79" s="24"/>
      <c r="P79" s="24"/>
      <c r="Q79" s="24"/>
      <c r="R79" s="24"/>
      <c r="S79" s="24"/>
      <c r="T79" s="24"/>
    </row>
    <row r="80" spans="2:20">
      <c r="B80" s="24"/>
      <c r="C80" s="24"/>
      <c r="F80" s="24"/>
      <c r="M80" s="24"/>
      <c r="N80" s="24"/>
      <c r="O80" s="24"/>
      <c r="P80" s="24"/>
      <c r="Q80" s="24"/>
      <c r="R80" s="24"/>
      <c r="S80" s="24"/>
      <c r="T80" s="24"/>
    </row>
    <row r="81" spans="2:20">
      <c r="B81" s="24"/>
      <c r="C81" s="24"/>
      <c r="F81" s="24"/>
      <c r="M81" s="24"/>
      <c r="N81" s="24"/>
      <c r="O81" s="24"/>
      <c r="P81" s="24"/>
      <c r="Q81" s="24"/>
      <c r="R81" s="24"/>
      <c r="S81" s="24"/>
      <c r="T81" s="24"/>
    </row>
    <row r="82" spans="2:20">
      <c r="B82" s="24"/>
      <c r="C82" s="24"/>
      <c r="F82" s="24"/>
      <c r="M82" s="24"/>
      <c r="N82" s="24"/>
      <c r="O82" s="24"/>
      <c r="P82" s="24"/>
      <c r="Q82" s="24"/>
      <c r="R82" s="24"/>
      <c r="S82" s="24"/>
      <c r="T82" s="24"/>
    </row>
  </sheetData>
  <mergeCells count="65">
    <mergeCell ref="P37:S37"/>
    <mergeCell ref="Y37:Z37"/>
    <mergeCell ref="P42:P43"/>
    <mergeCell ref="Q42:Q43"/>
    <mergeCell ref="R42:R43"/>
    <mergeCell ref="S42:S43"/>
    <mergeCell ref="K41:L41"/>
    <mergeCell ref="H41:I41"/>
    <mergeCell ref="E41:F41"/>
    <mergeCell ref="C8:F8"/>
    <mergeCell ref="A40:D40"/>
    <mergeCell ref="E40:F40"/>
    <mergeCell ref="H40:I40"/>
    <mergeCell ref="K40:L40"/>
    <mergeCell ref="A38:D38"/>
    <mergeCell ref="K38:L38"/>
    <mergeCell ref="A39:D39"/>
    <mergeCell ref="K39:L39"/>
    <mergeCell ref="H38:I38"/>
    <mergeCell ref="G4:L4"/>
    <mergeCell ref="C13:F13"/>
    <mergeCell ref="K57:L57"/>
    <mergeCell ref="K59:L59"/>
    <mergeCell ref="K60:L60"/>
    <mergeCell ref="K61:L61"/>
    <mergeCell ref="K58:L58"/>
    <mergeCell ref="K62:L62"/>
    <mergeCell ref="K51:L51"/>
    <mergeCell ref="K52:L52"/>
    <mergeCell ref="K53:L53"/>
    <mergeCell ref="K50:L50"/>
    <mergeCell ref="K43:L43"/>
    <mergeCell ref="A42:D42"/>
    <mergeCell ref="A44:D44"/>
    <mergeCell ref="E44:F44"/>
    <mergeCell ref="H44:I44"/>
    <mergeCell ref="K44:L44"/>
    <mergeCell ref="E42:F42"/>
    <mergeCell ref="H42:I42"/>
    <mergeCell ref="K42:L42"/>
    <mergeCell ref="E43:F43"/>
    <mergeCell ref="H43:I43"/>
    <mergeCell ref="A43:C43"/>
    <mergeCell ref="E39:F39"/>
    <mergeCell ref="H39:I39"/>
    <mergeCell ref="A41:D41"/>
    <mergeCell ref="E38:F38"/>
    <mergeCell ref="K45:L45"/>
    <mergeCell ref="H45:I45"/>
    <mergeCell ref="E45:F45"/>
    <mergeCell ref="A37:D37"/>
    <mergeCell ref="E37:F37"/>
    <mergeCell ref="H37:I37"/>
    <mergeCell ref="K37:L37"/>
    <mergeCell ref="B36:L36"/>
    <mergeCell ref="A45:D45"/>
    <mergeCell ref="B49:L49"/>
    <mergeCell ref="E48:G48"/>
    <mergeCell ref="K47:L47"/>
    <mergeCell ref="H47:I47"/>
    <mergeCell ref="A47:D47"/>
    <mergeCell ref="K56:L56"/>
    <mergeCell ref="K54:L54"/>
    <mergeCell ref="C14:F14"/>
    <mergeCell ref="C24:E24"/>
  </mergeCells>
  <phoneticPr fontId="7" type="noConversion"/>
  <conditionalFormatting sqref="W45">
    <cfRule type="cellIs" dxfId="11" priority="2" operator="greaterThan">
      <formula>W47</formula>
    </cfRule>
    <cfRule type="cellIs" dxfId="10" priority="3" operator="greaterThan">
      <formula>"w54"</formula>
    </cfRule>
  </conditionalFormatting>
  <conditionalFormatting sqref="H47:I47">
    <cfRule type="cellIs" dxfId="6" priority="1" operator="greaterThan">
      <formula>$G$12</formula>
    </cfRule>
  </conditionalFormatting>
  <pageMargins left="0.51" right="0.47" top="0.79000000000000015" bottom="0.79000000000000015" header="0.31" footer="0.31"/>
  <pageSetup paperSize="9" scale="82" orientation="portrait"/>
  <rowBreaks count="1" manualBreakCount="1">
    <brk id="48" max="11" man="1"/>
  </rowBreaks>
  <drawing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APTOS</vt:lpstr>
      <vt:lpstr>KITINETES</vt:lpstr>
      <vt:lpstr>2.</vt:lpstr>
      <vt:lpstr>Plan1</vt:lpstr>
      <vt:lpstr>CORPORATIVO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tom araya</cp:lastModifiedBy>
  <cp:lastPrinted>2015-10-16T20:56:17Z</cp:lastPrinted>
  <dcterms:created xsi:type="dcterms:W3CDTF">2014-02-04T13:36:25Z</dcterms:created>
  <dcterms:modified xsi:type="dcterms:W3CDTF">2016-07-20T22:12:16Z</dcterms:modified>
</cp:coreProperties>
</file>